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30" windowWidth="25485" windowHeight="11640" tabRatio="646"/>
  </bookViews>
  <sheets>
    <sheet name="Figs 4-6 Plots" sheetId="7" r:id="rId1"/>
    <sheet name="Figs 4-6 Data" sheetId="1" r:id="rId2"/>
    <sheet name="Figs 4-6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45621"/>
</workbook>
</file>

<file path=xl/calcChain.xml><?xml version="1.0" encoding="utf-8"?>
<calcChain xmlns="http://schemas.openxmlformats.org/spreadsheetml/2006/main">
  <c r="K26" i="3" l="1"/>
  <c r="K28" i="3"/>
  <c r="K30" i="3"/>
  <c r="D30" i="1" l="1"/>
  <c r="E30" i="1"/>
  <c r="F30" i="1"/>
  <c r="G30" i="1"/>
  <c r="H30" i="1"/>
  <c r="I30" i="1"/>
  <c r="J30" i="1"/>
  <c r="K30" i="1"/>
  <c r="L30" i="1"/>
</calcChain>
</file>

<file path=xl/sharedStrings.xml><?xml version="1.0" encoding="utf-8"?>
<sst xmlns="http://schemas.openxmlformats.org/spreadsheetml/2006/main" count="141" uniqueCount="77">
  <si>
    <t>Class</t>
  </si>
  <si>
    <t>Reserves range</t>
  </si>
  <si>
    <t>Upper limit</t>
  </si>
  <si>
    <t>Total GOM</t>
  </si>
  <si>
    <t>Western GOM</t>
  </si>
  <si>
    <t>Central GOM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</si>
  <si>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</si>
  <si>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</si>
  <si>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</si>
  <si>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</si>
  <si>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</si>
  <si>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</si>
  <si>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</si>
  <si>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</si>
  <si>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</si>
  <si>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</si>
  <si>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</si>
  <si>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</si>
  <si>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</si>
  <si>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</si>
  <si>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</si>
  <si>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</si>
  <si>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</si>
  <si>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</si>
  <si>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</si>
  <si>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</si>
  <si>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</si>
  <si>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</si>
  <si>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</si>
  <si>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</si>
  <si>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</si>
  <si>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</si>
  <si>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</si>
  <si>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TOTAL:</t>
  </si>
  <si>
    <t>MMBOE</t>
  </si>
  <si>
    <t>MEDIAN</t>
  </si>
  <si>
    <t>MEAN:</t>
  </si>
  <si>
    <t>OF RESERVES</t>
  </si>
  <si>
    <t>9 LARGEST:</t>
  </si>
  <si>
    <t>16 LARGEST:</t>
  </si>
  <si>
    <t>WESTERN GOM</t>
  </si>
  <si>
    <t>CENTRAL GOM</t>
  </si>
  <si>
    <t>7 LARGEST: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</si>
  <si>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</si>
  <si>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</si>
  <si>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</si>
  <si>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</si>
  <si>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</si>
  <si>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</si>
  <si>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</si>
  <si>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</si>
  <si>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</si>
  <si>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</si>
  <si>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</si>
  <si>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</si>
  <si>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</si>
  <si>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</si>
  <si>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</si>
  <si>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</si>
  <si>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</si>
  <si>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</si>
  <si>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</si>
  <si>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</si>
  <si>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</si>
  <si>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</si>
  <si>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</si>
  <si>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</si>
  <si>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</si>
  <si>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Fig. 12. GOM BOE Reserves</t>
  </si>
  <si>
    <t>Fig. 13. GOM Oil Reserves</t>
  </si>
  <si>
    <t>Fig. 14.  GOM Gas  Reserves</t>
  </si>
  <si>
    <t>Figures 4(a),(b),(c) Plots</t>
  </si>
  <si>
    <t>Figures 5(a),(b),(c) Plots</t>
  </si>
  <si>
    <t>Figures 6(a),(b),(c) Plots</t>
  </si>
  <si>
    <t>Figure 4. Field Size Distributions of Oil and Gas Fields</t>
  </si>
  <si>
    <t>Figure 5. Field Size Distributions of Fields</t>
  </si>
  <si>
    <t>Figure 6. Field Size Distributions of Gas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</si>
</sst>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0" fillId="0" borderId="4" xfId="0" quotePrefix="1" applyNumberForma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wrapText="1"/>
    </xf>
    <xf numFmtId="0" fontId="5" fillId="0" borderId="6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quotePrefix="1" applyNumberFormat="1" applyBorder="1"/>
    <xf numFmtId="49" fontId="5" fillId="0" borderId="7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5" fillId="0" borderId="4" xfId="4" applyNumberFormat="1" applyFont="1" applyFill="1" applyBorder="1" applyAlignment="1">
      <alignment horizontal="right" wrapText="1"/>
    </xf>
    <xf numFmtId="49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49" fontId="5" fillId="0" borderId="9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0" xfId="0" applyFill="1" applyBorder="1"/>
    <xf numFmtId="164" fontId="0" fillId="0" borderId="0" xfId="1" applyNumberFormat="1" applyFont="1" applyBorder="1"/>
    <xf numFmtId="0" fontId="0" fillId="0" borderId="11" xfId="0" applyBorder="1"/>
    <xf numFmtId="0" fontId="0" fillId="0" borderId="0" xfId="0" applyBorder="1"/>
    <xf numFmtId="165" fontId="0" fillId="0" borderId="0" xfId="0" applyNumberFormat="1" applyBorder="1"/>
    <xf numFmtId="0" fontId="0" fillId="3" borderId="12" xfId="0" applyFill="1" applyBorder="1"/>
    <xf numFmtId="9" fontId="0" fillId="0" borderId="13" xfId="5" applyFont="1" applyBorder="1"/>
    <xf numFmtId="0" fontId="0" fillId="0" borderId="14" xfId="0" applyBorder="1"/>
    <xf numFmtId="165" fontId="0" fillId="0" borderId="13" xfId="0" applyNumberFormat="1" applyBorder="1"/>
    <xf numFmtId="0" fontId="0" fillId="4" borderId="10" xfId="0" applyFill="1" applyBorder="1"/>
    <xf numFmtId="0" fontId="0" fillId="4" borderId="12" xfId="0" applyFill="1" applyBorder="1"/>
    <xf numFmtId="0" fontId="0" fillId="5" borderId="10" xfId="0" applyFill="1" applyBorder="1"/>
    <xf numFmtId="0" fontId="0" fillId="5" borderId="12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164" fontId="0" fillId="0" borderId="0" xfId="2" applyNumberFormat="1" applyFont="1" applyBorder="1"/>
    <xf numFmtId="0" fontId="3" fillId="0" borderId="0" xfId="3" applyBorder="1"/>
    <xf numFmtId="165" fontId="3" fillId="0" borderId="0" xfId="3" applyNumberFormat="1" applyBorder="1"/>
    <xf numFmtId="165" fontId="3" fillId="0" borderId="13" xfId="3" applyNumberFormat="1" applyBorder="1"/>
    <xf numFmtId="0" fontId="6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4" borderId="21" xfId="3" applyFill="1" applyBorder="1" applyAlignment="1">
      <alignment horizontal="center"/>
    </xf>
    <xf numFmtId="0" fontId="3" fillId="4" borderId="22" xfId="3" applyFill="1" applyBorder="1" applyAlignment="1">
      <alignment horizontal="center"/>
    </xf>
    <xf numFmtId="0" fontId="3" fillId="4" borderId="23" xfId="3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Fig.24-27" xfId="4"/>
    <cellStyle name="Percent" xfId="5" builtinId="5"/>
    <cellStyle name="Percent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0781346857732501E-2"/>
          <c:w val="0.91619318181818177"/>
          <c:h val="0.6289074495457640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3539429730374514E-3"/>
                  <c:y val="-9.885327994654587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4912908613696174E-3"/>
                  <c:y val="-5.94384625708552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628638749701727E-3"/>
                  <c:y val="-1.824255176388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3455320925793071E-3"/>
                  <c:y val="-2.2549586094982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9033345263660026E-3"/>
                  <c:y val="-1.94452925103865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4.1523502743975186E-3"/>
                  <c:y val="-2.032111220472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9715163445478292E-3"/>
                  <c:y val="-1.83707649683336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1529318778334526E-2"/>
                  <c:y val="-1.7395833333333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246212121212121E-2"/>
                  <c:y val="-1.008940288713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644923645907916E-2"/>
                  <c:y val="-2.88617351435730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6676210928179433E-2"/>
                  <c:y val="-9.62024278215223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3499164877117633E-2"/>
                  <c:y val="-1.7822342519685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789996420901932E-2"/>
                  <c:y val="-7.14648950131228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400829157718922E-2"/>
                  <c:y val="-4.24663713910761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1164996420901926E-2"/>
                  <c:y val="-1.0609193137199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722798854688621E-2"/>
                  <c:y val="-1.7841774883376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4.2607296808796517E-3"/>
                  <c:y val="-2.8208537525362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Data'!$D$5:$D$22</c:f>
              <c:numCache>
                <c:formatCode>General</c:formatCode>
                <c:ptCount val="18"/>
                <c:pt idx="0">
                  <c:v>9</c:v>
                </c:pt>
                <c:pt idx="1">
                  <c:v>10</c:v>
                </c:pt>
                <c:pt idx="2">
                  <c:v>23</c:v>
                </c:pt>
                <c:pt idx="3">
                  <c:v>42</c:v>
                </c:pt>
                <c:pt idx="4">
                  <c:v>80</c:v>
                </c:pt>
                <c:pt idx="5">
                  <c:v>126</c:v>
                </c:pt>
                <c:pt idx="6">
                  <c:v>157</c:v>
                </c:pt>
                <c:pt idx="7">
                  <c:v>151</c:v>
                </c:pt>
                <c:pt idx="8">
                  <c:v>153</c:v>
                </c:pt>
                <c:pt idx="9">
                  <c:v>151</c:v>
                </c:pt>
                <c:pt idx="10">
                  <c:v>156</c:v>
                </c:pt>
                <c:pt idx="11">
                  <c:v>111</c:v>
                </c:pt>
                <c:pt idx="12">
                  <c:v>76</c:v>
                </c:pt>
                <c:pt idx="13">
                  <c:v>38</c:v>
                </c:pt>
                <c:pt idx="14">
                  <c:v>8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021632"/>
        <c:axId val="172044288"/>
        <c:axId val="0"/>
      </c:bar3DChart>
      <c:catAx>
        <c:axId val="17202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5654242728775312"/>
              <c:y val="0.87732790888069168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04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044288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772727272727273"/>
              <c:y val="0.18750041010498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0216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4902171040789829E-2"/>
          <c:w val="0.91619318181818177"/>
          <c:h val="0.6352965506148537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078919112383581E-3"/>
                  <c:y val="-2.5848945151724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5752803626819507E-3"/>
                  <c:y val="-1.88213517554050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0811560486757309E-3"/>
                  <c:y val="-1.8005777860183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0848544500119297E-2"/>
                  <c:y val="-2.9990428723536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4662371748985875E-3"/>
                  <c:y val="-1.6439067591924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6.3925674063468989E-3"/>
                  <c:y val="-2.26510870930219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1599558577905183E-3"/>
                  <c:y val="-2.06445769726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862860892388306E-3"/>
                  <c:y val="-1.65030934008683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9.0126163206872521E-3"/>
                  <c:y val="-2.1239839228619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1780004772130762E-2"/>
                  <c:y val="-1.9545077342473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706335003579184E-2"/>
                  <c:y val="-2.24952129759242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632665235027496E-2"/>
                  <c:y val="-2.23671613580366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7655094249582573E-3"/>
                  <c:y val="-2.1111787610731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532748747315628E-2"/>
                  <c:y val="-2.37784092224392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5.8294559770937764E-3"/>
                  <c:y val="3.628503890939865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5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0530911358852559E-2"/>
                  <c:y val="3.628416193471955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5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32</c:v>
                </c:pt>
                <c:pt idx="5">
                  <c:v>33</c:v>
                </c:pt>
                <c:pt idx="6">
                  <c:v>56</c:v>
                </c:pt>
                <c:pt idx="7">
                  <c:v>49</c:v>
                </c:pt>
                <c:pt idx="8">
                  <c:v>49</c:v>
                </c:pt>
                <c:pt idx="9">
                  <c:v>33</c:v>
                </c:pt>
                <c:pt idx="10">
                  <c:v>50</c:v>
                </c:pt>
                <c:pt idx="11">
                  <c:v>16</c:v>
                </c:pt>
                <c:pt idx="12">
                  <c:v>7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096896"/>
        <c:axId val="172115456"/>
        <c:axId val="0"/>
      </c:bar3DChart>
      <c:catAx>
        <c:axId val="17209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5654242728775312"/>
              <c:y val="0.86316659279782837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11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11545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488636363636365"/>
              <c:y val="0.19215768617158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09689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1181102362204724E-2"/>
          <c:w val="0.91619318181818177"/>
          <c:h val="0.6377952755905511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3863934621808688E-3"/>
                  <c:y val="-1.51784570235806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5269625387735622E-3"/>
                  <c:y val="-1.933618533903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0329873538534814E-3"/>
                  <c:y val="-1.6659433318866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3800703889286522E-3"/>
                  <c:y val="-1.65031930063859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7.8860952040085697E-3"/>
                  <c:y val="-2.6299625932585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8125745645430747E-3"/>
                  <c:y val="-2.66488932977866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7.7390539250775225E-3"/>
                  <c:y val="-2.76880153760307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0459168456215714E-2"/>
                  <c:y val="-3.3326719986773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385796945836355E-2"/>
                  <c:y val="-3.0429247525161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1732730851825277E-2"/>
                  <c:y val="-2.3438113542893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659210212359836E-2"/>
                  <c:y val="-2.4634302601938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8.7922035313768455E-3"/>
                  <c:y val="-2.4790542914419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718682891911295E-3"/>
                  <c:y val="-2.5103436873540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486071343354803E-2"/>
                  <c:y val="-2.4156488312976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2880428298735348E-2"/>
                  <c:y val="-1.43600553867773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806907659269907E-2"/>
                  <c:y val="-2.5729638125942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7.48013090229079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8</c:v>
                </c:pt>
                <c:pt idx="2">
                  <c:v>18</c:v>
                </c:pt>
                <c:pt idx="3">
                  <c:v>31</c:v>
                </c:pt>
                <c:pt idx="4">
                  <c:v>48</c:v>
                </c:pt>
                <c:pt idx="5">
                  <c:v>93</c:v>
                </c:pt>
                <c:pt idx="6">
                  <c:v>101</c:v>
                </c:pt>
                <c:pt idx="7">
                  <c:v>102</c:v>
                </c:pt>
                <c:pt idx="8">
                  <c:v>104</c:v>
                </c:pt>
                <c:pt idx="9">
                  <c:v>118</c:v>
                </c:pt>
                <c:pt idx="10">
                  <c:v>106</c:v>
                </c:pt>
                <c:pt idx="11">
                  <c:v>95</c:v>
                </c:pt>
                <c:pt idx="12">
                  <c:v>69</c:v>
                </c:pt>
                <c:pt idx="13">
                  <c:v>34</c:v>
                </c:pt>
                <c:pt idx="14">
                  <c:v>8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153856"/>
        <c:axId val="172254336"/>
        <c:axId val="0"/>
      </c:bar3DChart>
      <c:catAx>
        <c:axId val="17215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24275454348013"/>
              <c:y val="0.86773397617583004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25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25433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488636363636365"/>
              <c:y val="0.1889763779527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15385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4687604308327309E-2"/>
          <c:w val="0.92471590909090906"/>
          <c:h val="0.6250011920951692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5757575757575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2641374373658011E-3"/>
                  <c:y val="-1.4493729924679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4349797184443036E-3"/>
                  <c:y val="-2.55706432684329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0262765449773347E-3"/>
                  <c:y val="-1.7758128367243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6175733715103675E-3"/>
                  <c:y val="-2.2627379382377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7884156525888683E-3"/>
                  <c:y val="-2.00052500528314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7528931042710574E-3"/>
                  <c:y val="-1.7383530828271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5032808398950287E-3"/>
                  <c:y val="-2.1931647286897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2.4127594846098783E-3"/>
                  <c:y val="-1.89710465879265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6858744929612028E-3"/>
                  <c:y val="-1.14435400736990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9.2771713194941801E-3"/>
                  <c:y val="-1.7275784653373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8.4480136005726549E-3"/>
                  <c:y val="-3.91609251968503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88021951801483E-2"/>
                  <c:y val="-1.36906617592870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1571224051539019E-3"/>
                  <c:y val="-6.62811679790026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0269178000477212E-2"/>
                  <c:y val="3.75287073490813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7.0725960391314719E-3"/>
                  <c:y val="-1.6455872703412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Data'!$G$5:$G$22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7</c:v>
                </c:pt>
                <c:pt idx="6">
                  <c:v>17</c:v>
                </c:pt>
                <c:pt idx="7">
                  <c:v>16</c:v>
                </c:pt>
                <c:pt idx="8">
                  <c:v>21</c:v>
                </c:pt>
                <c:pt idx="9">
                  <c:v>28</c:v>
                </c:pt>
                <c:pt idx="10">
                  <c:v>37</c:v>
                </c:pt>
                <c:pt idx="11">
                  <c:v>42</c:v>
                </c:pt>
                <c:pt idx="12">
                  <c:v>37</c:v>
                </c:pt>
                <c:pt idx="13">
                  <c:v>24</c:v>
                </c:pt>
                <c:pt idx="14">
                  <c:v>6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292736"/>
        <c:axId val="172294912"/>
        <c:axId val="0"/>
      </c:bar3DChart>
      <c:catAx>
        <c:axId val="17229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9640151515151514"/>
              <c:y val="0.86718914041994755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29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294912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5340909090909091"/>
              <c:y val="0.18750041010498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292736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4902171040789829E-2"/>
          <c:w val="0.92471590909090906"/>
          <c:h val="0.6352965506148537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5757575757575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6818181818181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4696969696969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5757575757575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0064125507038896E-3"/>
                  <c:y val="-9.6324430034480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1321581961346437E-3"/>
                  <c:y val="-2.6259893983840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8.2277499403483525E-3"/>
                  <c:y val="-1.3553892540748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8.4180386542590992E-3"/>
                  <c:y val="-2.13970598322894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028781913624486E-2"/>
                  <c:y val="-1.37330328558585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798616082080591E-3"/>
                  <c:y val="-1.783416852998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829664757814317E-2"/>
                  <c:y val="-2.22935848343253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019953471725117E-2"/>
                  <c:y val="-2.19348924908626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0789787640181334E-2"/>
                  <c:y val="-2.13970598322894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8.1390181340968738E-3"/>
                  <c:y val="-9.6324430034480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Data'!$H$5:$H$22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6</c:v>
                </c:pt>
                <c:pt idx="11">
                  <c:v>5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350080"/>
        <c:axId val="172356352"/>
        <c:axId val="0"/>
      </c:bar3DChart>
      <c:catAx>
        <c:axId val="17235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982954545454547"/>
              <c:y val="0.87843466625495348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35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356352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914772727272727"/>
              <c:y val="0.19215768617158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350080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1181102362204724E-2"/>
          <c:w val="0.92471590909090906"/>
          <c:h val="0.6377952755905511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9.46969696969697E-3"/>
                  <c:y val="-5.2493438320209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3719279408255714E-3"/>
                  <c:y val="-2.1466922933845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2897578143641317E-3"/>
                  <c:y val="-2.890528447723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6278931042710295E-3"/>
                  <c:y val="-9.22024510715686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7.9661775232641192E-3"/>
                  <c:y val="-1.7529915059830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6.4634037222619572E-3"/>
                  <c:y val="-2.25556451112902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2015777857313266E-2"/>
                  <c:y val="-3.5020150040300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925495108565724E-3"/>
                  <c:y val="-3.1518383036766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5.2225005965163447E-3"/>
                  <c:y val="-1.970157273647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1768969219756616E-2"/>
                  <c:y val="-2.2756112178891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0266344547840646E-2"/>
                  <c:y val="-2.7346601359869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6044798377476E-2"/>
                  <c:y val="-2.05613077892822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010185516583163E-2"/>
                  <c:y val="-8.96811126955585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439990455738583E-2"/>
                  <c:y val="-1.598817864302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2825548795036936E-2"/>
                  <c:y val="-2.233781800896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416368408494389E-2"/>
                  <c:y val="-1.7094260855188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5.6818181818181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7</c:v>
                </c:pt>
                <c:pt idx="6">
                  <c:v>16</c:v>
                </c:pt>
                <c:pt idx="7">
                  <c:v>15</c:v>
                </c:pt>
                <c:pt idx="8">
                  <c:v>18</c:v>
                </c:pt>
                <c:pt idx="9">
                  <c:v>25</c:v>
                </c:pt>
                <c:pt idx="10">
                  <c:v>31</c:v>
                </c:pt>
                <c:pt idx="11">
                  <c:v>37</c:v>
                </c:pt>
                <c:pt idx="12">
                  <c:v>37</c:v>
                </c:pt>
                <c:pt idx="13">
                  <c:v>22</c:v>
                </c:pt>
                <c:pt idx="14">
                  <c:v>6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484864"/>
        <c:axId val="172507520"/>
        <c:axId val="0"/>
      </c:bar3DChart>
      <c:catAx>
        <c:axId val="17248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30255681818181818"/>
              <c:y val="0.85170603674540679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50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507520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914772727272727"/>
              <c:y val="0.1889763779527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484864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5928030303030304E-2"/>
          <c:y val="5.0781346857732501E-2"/>
          <c:w val="0.94839015151515149"/>
          <c:h val="0.6341158136482939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7743975184920095E-3"/>
                  <c:y val="-4.8947902500602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9590193271295764E-3"/>
                  <c:y val="-6.70293568660456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2081842042471967E-3"/>
                  <c:y val="-9.38098085566749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1864411834884233E-3"/>
                  <c:y val="-2.54067875385525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3237890718205337E-3"/>
                  <c:y val="-2.30615833834751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4137139107611329E-3"/>
                  <c:y val="-2.62516258410303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39197089000236E-2"/>
                  <c:y val="-2.5313380137004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2949773323789054E-2"/>
                  <c:y val="-2.484425728499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308712121212122E-2"/>
                  <c:y val="-2.7121525573548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644923645907916E-2"/>
                  <c:y val="-2.47334469819922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6202726079694613E-2"/>
                  <c:y val="-2.6541592418536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126133381054697E-2"/>
                  <c:y val="-2.2481650228462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5104390360295867E-2"/>
                  <c:y val="-2.3018708946995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5599200668098558E-3"/>
                  <c:y val="-8.04195827113602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7445418754473403E-3"/>
                  <c:y val="-1.10779058842253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9.4696969696969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3636363636363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3636363636363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Data'!$J$5:$J$22</c:f>
              <c:numCache>
                <c:formatCode>General</c:formatCode>
                <c:ptCount val="18"/>
                <c:pt idx="0">
                  <c:v>9</c:v>
                </c:pt>
                <c:pt idx="1">
                  <c:v>7</c:v>
                </c:pt>
                <c:pt idx="2">
                  <c:v>22</c:v>
                </c:pt>
                <c:pt idx="3">
                  <c:v>41</c:v>
                </c:pt>
                <c:pt idx="4">
                  <c:v>75</c:v>
                </c:pt>
                <c:pt idx="5">
                  <c:v>119</c:v>
                </c:pt>
                <c:pt idx="6">
                  <c:v>140</c:v>
                </c:pt>
                <c:pt idx="7">
                  <c:v>135</c:v>
                </c:pt>
                <c:pt idx="8">
                  <c:v>132</c:v>
                </c:pt>
                <c:pt idx="9">
                  <c:v>123</c:v>
                </c:pt>
                <c:pt idx="10">
                  <c:v>119</c:v>
                </c:pt>
                <c:pt idx="11">
                  <c:v>69</c:v>
                </c:pt>
                <c:pt idx="12">
                  <c:v>39</c:v>
                </c:pt>
                <c:pt idx="13">
                  <c:v>14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889984"/>
        <c:axId val="172924928"/>
        <c:axId val="0"/>
      </c:bar3DChart>
      <c:catAx>
        <c:axId val="17288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8219696969696972"/>
              <c:y val="0.86718914041994755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92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924928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3825757575757575"/>
              <c:y val="0.18750041010498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88998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04582178624E-2"/>
          <c:y val="3.9216097987751532E-2"/>
          <c:w val="0.91619318181818177"/>
          <c:h val="0.6352965506148537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9.6488010021474595E-3"/>
                  <c:y val="-2.58490041685965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343712717728346E-3"/>
                  <c:y val="-1.88213517554050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5016105941302612E-3"/>
                  <c:y val="-2.5848945151724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0848544500119297E-2"/>
                  <c:y val="-2.21472614319951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307146265807649E-3"/>
                  <c:y val="-3.10899283537439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233476497256015E-3"/>
                  <c:y val="-2.6572670738792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1599558577905183E-3"/>
                  <c:y val="-2.74522704429584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3347649725602477E-2"/>
                  <c:y val="-3.50755378084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3273979957050899E-2"/>
                  <c:y val="-3.0934054236646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620913863039934E-2"/>
                  <c:y val="-2.0360651237695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706335003579184E-2"/>
                  <c:y val="-2.4126360766368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4520848246241929E-2"/>
                  <c:y val="-2.9990428723536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606418515867318E-2"/>
                  <c:y val="-2.00767255027099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43736578382248E-2"/>
                  <c:y val="-3.45076863384878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46969696969697E-3"/>
                  <c:y val="-5.22875816993464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3257575757575758E-2"/>
                  <c:y val="-1.045751633986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3636363636363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3257575757575758E-2"/>
                  <c:y val="-1.045751633986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31</c:v>
                </c:pt>
                <c:pt idx="5">
                  <c:v>33</c:v>
                </c:pt>
                <c:pt idx="6">
                  <c:v>55</c:v>
                </c:pt>
                <c:pt idx="7">
                  <c:v>48</c:v>
                </c:pt>
                <c:pt idx="8">
                  <c:v>46</c:v>
                </c:pt>
                <c:pt idx="9">
                  <c:v>30</c:v>
                </c:pt>
                <c:pt idx="10">
                  <c:v>44</c:v>
                </c:pt>
                <c:pt idx="11">
                  <c:v>11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636416"/>
        <c:axId val="172638592"/>
        <c:axId val="0"/>
      </c:bar3DChart>
      <c:catAx>
        <c:axId val="172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30303030303030304"/>
              <c:y val="0.87843466625495348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63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638592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488636363636365"/>
              <c:y val="0.19215768617158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63641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1181102362204724E-2"/>
          <c:w val="0.91619318181818177"/>
          <c:h val="0.6377952755905511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068480076353991E-3"/>
                  <c:y val="-1.51784570235806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1539310427105431E-3"/>
                  <c:y val="-1.62179924359848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7716237174898592E-3"/>
                  <c:y val="-1.9557319114638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1187067525650205E-3"/>
                  <c:y val="-2.33376733420133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0451861130994986E-3"/>
                  <c:y val="-4.15537231074462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0653483655452135E-2"/>
                  <c:y val="-3.01444602889206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1595084705321083E-3"/>
                  <c:y val="-2.80653894641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1927046051061809E-2"/>
                  <c:y val="-2.76880153760307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0656466237174901E-3"/>
                  <c:y val="-3.0365180730361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6.0981865903125742E-3"/>
                  <c:y val="-1.5058590117180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8657241708422815E-3"/>
                  <c:y val="-1.31361729390125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633112622285906E-2"/>
                  <c:y val="-3.56542046417426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086107134335482E-2"/>
                  <c:y val="-1.2618265236530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8.6451622524457167E-3"/>
                  <c:y val="-1.35412404158141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572133738964452E-2"/>
                  <c:y val="-3.0705768078202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5.6818181818181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4-6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4-6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5</c:v>
                </c:pt>
                <c:pt idx="2">
                  <c:v>17</c:v>
                </c:pt>
                <c:pt idx="3">
                  <c:v>30</c:v>
                </c:pt>
                <c:pt idx="4">
                  <c:v>44</c:v>
                </c:pt>
                <c:pt idx="5">
                  <c:v>86</c:v>
                </c:pt>
                <c:pt idx="6">
                  <c:v>85</c:v>
                </c:pt>
                <c:pt idx="7">
                  <c:v>87</c:v>
                </c:pt>
                <c:pt idx="8">
                  <c:v>86</c:v>
                </c:pt>
                <c:pt idx="9">
                  <c:v>93</c:v>
                </c:pt>
                <c:pt idx="10">
                  <c:v>75</c:v>
                </c:pt>
                <c:pt idx="11">
                  <c:v>58</c:v>
                </c:pt>
                <c:pt idx="12">
                  <c:v>32</c:v>
                </c:pt>
                <c:pt idx="13">
                  <c:v>12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72701568"/>
        <c:axId val="172724224"/>
        <c:axId val="0"/>
      </c:bar3DChart>
      <c:catAx>
        <c:axId val="17270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30681818181818182"/>
              <c:y val="0.8884514435695538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72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72422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488636363636365"/>
              <c:y val="0.1889763779527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7015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4</xdr:row>
      <xdr:rowOff>114300</xdr:rowOff>
    </xdr:from>
    <xdr:to>
      <xdr:col>5</xdr:col>
      <xdr:colOff>342900</xdr:colOff>
      <xdr:row>6</xdr:row>
      <xdr:rowOff>28575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190750" y="895350"/>
          <a:ext cx="12001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5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( a )  GOM</a:t>
          </a:r>
        </a:p>
        <a:p>
          <a:pPr algn="l" rtl="0">
            <a:lnSpc>
              <a:spcPts val="1000"/>
            </a:lnSpc>
            <a:defRPr sz="1000"/>
          </a:pPr>
          <a:endParaRPr lang="en-US"/>
        </a:p>
      </xdr:txBody>
    </xdr:sp>
    <xdr:clientData/>
  </xdr:twoCellAnchor>
  <xdr:twoCellAnchor>
    <xdr:from>
      <xdr:col>0</xdr:col>
      <xdr:colOff>552450</xdr:colOff>
      <xdr:row>0</xdr:row>
      <xdr:rowOff>285750</xdr:rowOff>
    </xdr:from>
    <xdr:to>
      <xdr:col>12</xdr:col>
      <xdr:colOff>28575</xdr:colOff>
      <xdr:row>47</xdr:row>
      <xdr:rowOff>0</xdr:rowOff>
    </xdr:to>
    <xdr:grpSp>
      <xdr:nvGrpSpPr>
        <xdr:cNvPr id="3" name="Group 2"/>
        <xdr:cNvGrpSpPr/>
      </xdr:nvGrpSpPr>
      <xdr:grpSpPr>
        <a:xfrm>
          <a:off x="552450" y="285750"/>
          <a:ext cx="6823982" cy="7524750"/>
          <a:chOff x="552450" y="285750"/>
          <a:chExt cx="6791325" cy="7458075"/>
        </a:xfrm>
      </xdr:grpSpPr>
      <xdr:graphicFrame macro="">
        <xdr:nvGraphicFramePr>
          <xdr:cNvPr id="12961" name="Chart 2"/>
          <xdr:cNvGraphicFramePr>
            <a:graphicFrameLocks/>
          </xdr:cNvGraphicFramePr>
        </xdr:nvGraphicFramePr>
        <xdr:xfrm>
          <a:off x="552450" y="285750"/>
          <a:ext cx="6791325" cy="25051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2962" name="Chart 4"/>
          <xdr:cNvGraphicFramePr>
            <a:graphicFrameLocks/>
          </xdr:cNvGraphicFramePr>
        </xdr:nvGraphicFramePr>
        <xdr:xfrm>
          <a:off x="552450" y="2771973"/>
          <a:ext cx="6791325" cy="249541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2963" name="Chart 5"/>
          <xdr:cNvGraphicFramePr>
            <a:graphicFrameLocks/>
          </xdr:cNvGraphicFramePr>
        </xdr:nvGraphicFramePr>
        <xdr:xfrm>
          <a:off x="552450" y="5258198"/>
          <a:ext cx="6791325" cy="24856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>
    <xdr:from>
      <xdr:col>12</xdr:col>
      <xdr:colOff>571500</xdr:colOff>
      <xdr:row>2</xdr:row>
      <xdr:rowOff>123825</xdr:rowOff>
    </xdr:from>
    <xdr:to>
      <xdr:col>23</xdr:col>
      <xdr:colOff>571500</xdr:colOff>
      <xdr:row>47</xdr:row>
      <xdr:rowOff>133350</xdr:rowOff>
    </xdr:to>
    <xdr:grpSp>
      <xdr:nvGrpSpPr>
        <xdr:cNvPr id="12948" name="Group 67"/>
        <xdr:cNvGrpSpPr>
          <a:grpSpLocks/>
        </xdr:cNvGrpSpPr>
      </xdr:nvGrpSpPr>
      <xdr:grpSpPr bwMode="auto">
        <a:xfrm>
          <a:off x="7919357" y="586468"/>
          <a:ext cx="6735536" cy="7357382"/>
          <a:chOff x="827" y="63"/>
          <a:chExt cx="704" cy="766"/>
        </a:xfrm>
      </xdr:grpSpPr>
      <xdr:graphicFrame macro="">
        <xdr:nvGraphicFramePr>
          <xdr:cNvPr id="12958" name="Chart 11"/>
          <xdr:cNvGraphicFramePr>
            <a:graphicFrameLocks/>
          </xdr:cNvGraphicFramePr>
        </xdr:nvGraphicFramePr>
        <xdr:xfrm>
          <a:off x="827" y="63"/>
          <a:ext cx="704" cy="2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12959" name="Chart 12"/>
          <xdr:cNvGraphicFramePr>
            <a:graphicFrameLocks/>
          </xdr:cNvGraphicFramePr>
        </xdr:nvGraphicFramePr>
        <xdr:xfrm>
          <a:off x="827" y="319"/>
          <a:ext cx="704" cy="26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2960" name="Chart 13"/>
          <xdr:cNvGraphicFramePr>
            <a:graphicFrameLocks/>
          </xdr:cNvGraphicFramePr>
        </xdr:nvGraphicFramePr>
        <xdr:xfrm>
          <a:off x="827" y="579"/>
          <a:ext cx="704" cy="2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542925</xdr:colOff>
      <xdr:row>3</xdr:row>
      <xdr:rowOff>57150</xdr:rowOff>
    </xdr:from>
    <xdr:to>
      <xdr:col>36</xdr:col>
      <xdr:colOff>47625</xdr:colOff>
      <xdr:row>48</xdr:row>
      <xdr:rowOff>57150</xdr:rowOff>
    </xdr:to>
    <xdr:grpSp>
      <xdr:nvGrpSpPr>
        <xdr:cNvPr id="5" name="Group 4"/>
        <xdr:cNvGrpSpPr/>
      </xdr:nvGrpSpPr>
      <xdr:grpSpPr>
        <a:xfrm>
          <a:off x="15238639" y="683079"/>
          <a:ext cx="6852557" cy="7347857"/>
          <a:chOff x="15173325" y="676275"/>
          <a:chExt cx="6819900" cy="7286625"/>
        </a:xfrm>
      </xdr:grpSpPr>
      <xdr:graphicFrame macro="">
        <xdr:nvGraphicFramePr>
          <xdr:cNvPr id="12955" name="Chart 15"/>
          <xdr:cNvGraphicFramePr>
            <a:graphicFrameLocks/>
          </xdr:cNvGraphicFramePr>
        </xdr:nvGraphicFramePr>
        <xdr:xfrm>
          <a:off x="15220950" y="676275"/>
          <a:ext cx="6705600" cy="2438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2956" name="Chart 16"/>
          <xdr:cNvGraphicFramePr>
            <a:graphicFrameLocks/>
          </xdr:cNvGraphicFramePr>
        </xdr:nvGraphicFramePr>
        <xdr:xfrm>
          <a:off x="15173325" y="3095625"/>
          <a:ext cx="6819900" cy="2428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2957" name="Chart 17"/>
          <xdr:cNvGraphicFramePr>
            <a:graphicFrameLocks/>
          </xdr:cNvGraphicFramePr>
        </xdr:nvGraphicFramePr>
        <xdr:xfrm>
          <a:off x="15201900" y="5543550"/>
          <a:ext cx="6705600" cy="24193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</xdr:grpSp>
    <xdr:clientData/>
  </xdr:twoCellAnchor>
  <xdr:twoCellAnchor>
    <xdr:from>
      <xdr:col>9</xdr:col>
      <xdr:colOff>171450</xdr:colOff>
      <xdr:row>8</xdr:row>
      <xdr:rowOff>28575</xdr:rowOff>
    </xdr:from>
    <xdr:to>
      <xdr:col>9</xdr:col>
      <xdr:colOff>257175</xdr:colOff>
      <xdr:row>9</xdr:row>
      <xdr:rowOff>128759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657850" y="1457325"/>
          <a:ext cx="85725" cy="262109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21</xdr:col>
      <xdr:colOff>23813</xdr:colOff>
      <xdr:row>9</xdr:row>
      <xdr:rowOff>71437</xdr:rowOff>
    </xdr:from>
    <xdr:to>
      <xdr:col>21</xdr:col>
      <xdr:colOff>95251</xdr:colOff>
      <xdr:row>11</xdr:row>
      <xdr:rowOff>23812</xdr:rowOff>
    </xdr:to>
    <xdr:sp macro="" textlink="">
      <xdr:nvSpPr>
        <xdr:cNvPr id="26" name="Line 5"/>
        <xdr:cNvSpPr>
          <a:spLocks noChangeShapeType="1"/>
        </xdr:cNvSpPr>
      </xdr:nvSpPr>
      <xdr:spPr bwMode="auto">
        <a:xfrm>
          <a:off x="12858751" y="1635125"/>
          <a:ext cx="71438" cy="26987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0.24369</cdr:x>
      <cdr:y>0.10091</cdr:y>
    </cdr:from>
    <cdr:to>
      <cdr:x>0.38072</cdr:x>
      <cdr:y>0.19413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39570" y="250189"/>
          <a:ext cx="920163" cy="228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a )  GOM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0.65872</cdr:x>
      <cdr:y>0.08169</cdr:y>
    </cdr:from>
    <cdr:to>
      <cdr:x>0.84405</cdr:x>
      <cdr:y>0.31115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26537" y="203136"/>
          <a:ext cx="1244537" cy="5617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56,155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10.0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43.5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0.68632</cdr:x>
      <cdr:y>0.33493</cdr:y>
    </cdr:from>
    <cdr:to>
      <cdr:x>0.84405</cdr:x>
      <cdr:y>0.48054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1894" y="823066"/>
          <a:ext cx="1059180" cy="3564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9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13%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0.73013</cdr:x>
      <cdr:y>0.45909</cdr:y>
    </cdr:from>
    <cdr:to>
      <cdr:x>0.74097</cdr:x>
      <cdr:y>0.55231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895963" y="1119442"/>
          <a:ext cx="72688" cy="22730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0.2358</cdr:x>
      <cdr:y>0.10578</cdr:y>
    </cdr:from>
    <cdr:to>
      <cdr:x>0.44085</cdr:x>
      <cdr:y>0.20259</cdr:y>
    </cdr:to>
    <cdr:sp macro="" textlink="">
      <cdr:nvSpPr>
        <cdr:cNvPr id="14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6611" y="261098"/>
          <a:ext cx="1376934" cy="236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b )  Western GOM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0.65576</cdr:x>
      <cdr:y>0.08175</cdr:y>
    </cdr:from>
    <cdr:to>
      <cdr:x>0.84208</cdr:x>
      <cdr:y>0.29292</cdr:y>
    </cdr:to>
    <cdr:sp macro="" textlink="">
      <cdr:nvSpPr>
        <cdr:cNvPr id="1433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06678" y="202519"/>
          <a:ext cx="1251156" cy="51490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7,625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6.5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21.7 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0.49901</cdr:x>
      <cdr:y>0.50216</cdr:y>
    </cdr:from>
    <cdr:to>
      <cdr:x>0.51084</cdr:x>
      <cdr:y>0.57207</cdr:y>
    </cdr:to>
    <cdr:sp macro="" textlink="">
      <cdr:nvSpPr>
        <cdr:cNvPr id="1434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27647"/>
          <a:ext cx="79438" cy="1704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0.23679</cdr:x>
      <cdr:y>0.08638</cdr:y>
    </cdr:from>
    <cdr:to>
      <cdr:x>0.54633</cdr:x>
      <cdr:y>0.20768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3231" y="212987"/>
          <a:ext cx="2078641" cy="2946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c )  Central GOM</a:t>
          </a:r>
          <a:endParaRPr lang="en-US"/>
        </a:p>
      </cdr:txBody>
    </cdr:sp>
  </cdr:relSizeAnchor>
  <cdr:relSizeAnchor xmlns:cdr="http://schemas.openxmlformats.org/drawingml/2006/chartDrawing">
    <cdr:from>
      <cdr:x>0.65083</cdr:x>
      <cdr:y>0.08638</cdr:y>
    </cdr:from>
    <cdr:to>
      <cdr:x>0.84405</cdr:x>
      <cdr:y>0.30208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73578" y="212987"/>
          <a:ext cx="1297496" cy="523899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48,530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13.0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 51.6  MMBOE</a:t>
          </a:r>
          <a:endParaRPr lang="en-US"/>
        </a:p>
      </cdr:txBody>
    </cdr:sp>
  </cdr:relSizeAnchor>
  <cdr:relSizeAnchor xmlns:cdr="http://schemas.openxmlformats.org/drawingml/2006/chartDrawing">
    <cdr:from>
      <cdr:x>0.49901</cdr:x>
      <cdr:y>0.49832</cdr:y>
    </cdr:from>
    <cdr:to>
      <cdr:x>0.51084</cdr:x>
      <cdr:y>0.5759</cdr:y>
    </cdr:to>
    <cdr:sp macro="" textlink="">
      <cdr:nvSpPr>
        <cdr:cNvPr id="153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13529"/>
          <a:ext cx="79438" cy="1884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0.23679</cdr:x>
      <cdr:y>0.08529</cdr:y>
    </cdr:from>
    <cdr:to>
      <cdr:x>0.38367</cdr:x>
      <cdr:y>0.18332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7819" y="207971"/>
          <a:ext cx="984919" cy="239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a )  GOM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0.67402</cdr:x>
      <cdr:y>0.08043</cdr:y>
    </cdr:from>
    <cdr:to>
      <cdr:x>0.84285</cdr:x>
      <cdr:y>0.25994</cdr:y>
    </cdr:to>
    <cdr:sp macro="" textlink="">
      <cdr:nvSpPr>
        <cdr:cNvPr id="266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06263" y="197768"/>
          <a:ext cx="1128737" cy="44139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</a:t>
          </a: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26,575 MMBOE</a:t>
          </a:r>
        </a:p>
        <a:p xmlns:a="http://schemas.openxmlformats.org/drawingml/2006/main"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50.5 MMBOE</a:t>
          </a:r>
        </a:p>
        <a:p xmlns:a="http://schemas.openxmlformats.org/drawingml/2006/main"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108.0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0.69992</cdr:x>
      <cdr:y>0.33123</cdr:y>
    </cdr:from>
    <cdr:to>
      <cdr:x>0.86356</cdr:x>
      <cdr:y>0.47468</cdr:y>
    </cdr:to>
    <cdr:sp macro="" textlink="">
      <cdr:nvSpPr>
        <cdr:cNvPr id="2662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93368" y="807662"/>
          <a:ext cx="1097305" cy="3497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7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22% of Reserves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0.72159</cdr:x>
      <cdr:y>0.44141</cdr:y>
    </cdr:from>
    <cdr:to>
      <cdr:x>0.72443</cdr:x>
      <cdr:y>0.51172</cdr:y>
    </cdr:to>
    <cdr:sp macro="" textlink="">
      <cdr:nvSpPr>
        <cdr:cNvPr id="26629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838699" y="1076326"/>
          <a:ext cx="19047" cy="17144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0.2289</cdr:x>
      <cdr:y>0.08536</cdr:y>
    </cdr:from>
    <cdr:to>
      <cdr:x>0.44381</cdr:x>
      <cdr:y>0.18217</cdr:y>
    </cdr:to>
    <cdr:sp macro="" textlink="">
      <cdr:nvSpPr>
        <cdr:cNvPr id="276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40272" y="211306"/>
          <a:ext cx="1443133" cy="236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b )  Western GOM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0.65947</cdr:x>
      <cdr:y>0.08536</cdr:y>
    </cdr:from>
    <cdr:to>
      <cdr:x>0.85368</cdr:x>
      <cdr:y>0.30109</cdr:y>
    </cdr:to>
    <cdr:sp macro="" textlink="">
      <cdr:nvSpPr>
        <cdr:cNvPr id="276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08971" y="214808"/>
          <a:ext cx="1298419" cy="542883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  1,434 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41.4 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 65.2  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0.49901</cdr:x>
      <cdr:y>0.48463</cdr:y>
    </cdr:from>
    <cdr:to>
      <cdr:x>0.51084</cdr:x>
      <cdr:y>0.55453</cdr:y>
    </cdr:to>
    <cdr:sp macro="" textlink="">
      <cdr:nvSpPr>
        <cdr:cNvPr id="276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184885"/>
          <a:ext cx="79438" cy="1704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endParaRPr lang="en-US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0.2289</cdr:x>
      <cdr:y>0.08278</cdr:y>
    </cdr:from>
    <cdr:to>
      <cdr:x>0.43198</cdr:x>
      <cdr:y>0.18366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40272" y="204236"/>
          <a:ext cx="1363694" cy="2450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c )  Central GOM and </a:t>
          </a:r>
        </a:p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Eastern GOM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0.6683</cdr:x>
      <cdr:y>0.079</cdr:y>
    </cdr:from>
    <cdr:to>
      <cdr:x>0.84303</cdr:x>
      <cdr:y>0.26592</cdr:y>
    </cdr:to>
    <cdr:sp macro="" textlink="">
      <cdr:nvSpPr>
        <cdr:cNvPr id="286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68002" y="189703"/>
          <a:ext cx="1168182" cy="448839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25,141  MMBOE</a:t>
          </a:r>
        </a:p>
        <a:p xmlns:a="http://schemas.openxmlformats.org/drawingml/2006/main"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52.0  MMBOE</a:t>
          </a:r>
        </a:p>
        <a:p xmlns:a="http://schemas.openxmlformats.org/drawingml/2006/main"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112.2  MMBOE</a:t>
          </a:r>
          <a:endParaRPr lang="en-US" sz="750"/>
        </a:p>
      </cdr:txBody>
    </cdr:sp>
  </cdr:relSizeAnchor>
  <cdr:relSizeAnchor xmlns:cdr="http://schemas.openxmlformats.org/drawingml/2006/chartDrawing">
    <cdr:from>
      <cdr:x>0.49901</cdr:x>
      <cdr:y>0.49832</cdr:y>
    </cdr:from>
    <cdr:to>
      <cdr:x>0.51084</cdr:x>
      <cdr:y>0.5759</cdr:y>
    </cdr:to>
    <cdr:sp macro="" textlink="">
      <cdr:nvSpPr>
        <cdr:cNvPr id="2867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13529"/>
          <a:ext cx="79438" cy="1884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n-US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0.64243</cdr:x>
      <cdr:y>0.07808</cdr:y>
    </cdr:from>
    <cdr:to>
      <cdr:x>0.83368</cdr:x>
      <cdr:y>0.29577</cdr:y>
    </cdr:to>
    <cdr:sp macro="" textlink="">
      <cdr:nvSpPr>
        <cdr:cNvPr id="296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7854" y="190390"/>
          <a:ext cx="1282446" cy="53081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29,580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7.0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28.3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0.66579</cdr:x>
      <cdr:y>0.33128</cdr:y>
    </cdr:from>
    <cdr:to>
      <cdr:x>0.83535</cdr:x>
      <cdr:y>0.49394</cdr:y>
    </cdr:to>
    <cdr:sp macro="" textlink="">
      <cdr:nvSpPr>
        <cdr:cNvPr id="2969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64497" y="807790"/>
          <a:ext cx="1137002" cy="3966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 16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20% of Reserves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0.70919</cdr:x>
      <cdr:y>0.45548</cdr:y>
    </cdr:from>
    <cdr:to>
      <cdr:x>0.71449</cdr:x>
      <cdr:y>0.57031</cdr:y>
    </cdr:to>
    <cdr:sp macro="" textlink="">
      <cdr:nvSpPr>
        <cdr:cNvPr id="29700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755544" y="1110642"/>
          <a:ext cx="35531" cy="28000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0.69125</cdr:x>
      <cdr:y>0.45939</cdr:y>
    </cdr:from>
    <cdr:to>
      <cdr:x>0.70209</cdr:x>
      <cdr:y>0.55262</cdr:y>
    </cdr:to>
    <cdr:sp macro="" textlink="">
      <cdr:nvSpPr>
        <cdr:cNvPr id="29701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635231" y="1120167"/>
          <a:ext cx="72688" cy="22733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0.2358</cdr:x>
      <cdr:y>0.08529</cdr:y>
    </cdr:from>
    <cdr:to>
      <cdr:x>0.38367</cdr:x>
      <cdr:y>0.19053</cdr:y>
    </cdr:to>
    <cdr:sp macro="" textlink="">
      <cdr:nvSpPr>
        <cdr:cNvPr id="2970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6611" y="211958"/>
          <a:ext cx="992981" cy="2576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 a )  GOM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0.2358</cdr:x>
      <cdr:y>0.10938</cdr:y>
    </cdr:from>
    <cdr:to>
      <cdr:x>0.44972</cdr:x>
      <cdr:y>0.20619</cdr:y>
    </cdr:to>
    <cdr:sp macro="" textlink="">
      <cdr:nvSpPr>
        <cdr:cNvPr id="307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6611" y="269885"/>
          <a:ext cx="1436513" cy="236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b )  Western GOM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0.65585</cdr:x>
      <cdr:y>0.08175</cdr:y>
    </cdr:from>
    <cdr:to>
      <cdr:x>0.84217</cdr:x>
      <cdr:y>0.28627</cdr:y>
    </cdr:to>
    <cdr:sp macro="" textlink="">
      <cdr:nvSpPr>
        <cdr:cNvPr id="307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72855" y="198561"/>
          <a:ext cx="1270683" cy="496753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 6,190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5.5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18.8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0.49901</cdr:x>
      <cdr:y>0.50216</cdr:y>
    </cdr:from>
    <cdr:to>
      <cdr:x>0.51084</cdr:x>
      <cdr:y>0.57207</cdr:y>
    </cdr:to>
    <cdr:sp macro="" textlink="">
      <cdr:nvSpPr>
        <cdr:cNvPr id="3072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27647"/>
          <a:ext cx="79438" cy="1704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endParaRPr lang="en-US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0.23679</cdr:x>
      <cdr:y>0.07798</cdr:y>
    </cdr:from>
    <cdr:to>
      <cdr:x>0.58971</cdr:x>
      <cdr:y>0.17622</cdr:y>
    </cdr:to>
    <cdr:sp macro="" textlink="">
      <cdr:nvSpPr>
        <cdr:cNvPr id="317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3231" y="192568"/>
          <a:ext cx="2369915" cy="2386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 c )  Central GOM</a:t>
          </a:r>
          <a:endParaRPr lang="en-U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0.64961</cdr:x>
      <cdr:y>0.07798</cdr:y>
    </cdr:from>
    <cdr:to>
      <cdr:x>0.84776</cdr:x>
      <cdr:y>0.29824</cdr:y>
    </cdr:to>
    <cdr:sp macro="" textlink="">
      <cdr:nvSpPr>
        <cdr:cNvPr id="3174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56037" y="188661"/>
          <a:ext cx="1328715" cy="53288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23,390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 8.0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 32.7  MMBOE</a:t>
          </a:r>
          <a:endParaRPr lang="en-US"/>
        </a:p>
      </cdr:txBody>
    </cdr:sp>
  </cdr:relSizeAnchor>
  <cdr:relSizeAnchor xmlns:cdr="http://schemas.openxmlformats.org/drawingml/2006/chartDrawing">
    <cdr:from>
      <cdr:x>0.49901</cdr:x>
      <cdr:y>0.49832</cdr:y>
    </cdr:from>
    <cdr:to>
      <cdr:x>0.51084</cdr:x>
      <cdr:y>0.5759</cdr:y>
    </cdr:to>
    <cdr:sp macro="" textlink="">
      <cdr:nvSpPr>
        <cdr:cNvPr id="3174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13529"/>
          <a:ext cx="79438" cy="1884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1"/>
  <sheetViews>
    <sheetView tabSelected="1" zoomScale="70" zoomScaleNormal="70" workbookViewId="0">
      <selection activeCell="V56" sqref="V56"/>
    </sheetView>
  </sheetViews>
  <sheetFormatPr defaultRowHeight="12.75" x14ac:dyDescent="0.2"/>
  <sheetData>
    <row r="1" spans="2:36" ht="23.25" x14ac:dyDescent="0.35">
      <c r="B1" s="55" t="s">
        <v>71</v>
      </c>
      <c r="C1" s="55"/>
      <c r="D1" s="55"/>
      <c r="E1" s="55"/>
      <c r="F1" s="55"/>
      <c r="G1" s="55"/>
      <c r="H1" s="55"/>
      <c r="I1" s="55"/>
      <c r="J1" s="55"/>
      <c r="K1" s="55"/>
      <c r="L1" s="55"/>
      <c r="N1" s="55" t="s">
        <v>72</v>
      </c>
      <c r="O1" s="55"/>
      <c r="P1" s="55"/>
      <c r="Q1" s="55"/>
      <c r="R1" s="55"/>
      <c r="S1" s="55"/>
      <c r="T1" s="55"/>
      <c r="U1" s="55"/>
      <c r="V1" s="55"/>
      <c r="W1" s="55"/>
      <c r="X1" s="55"/>
      <c r="Z1" s="55" t="s">
        <v>73</v>
      </c>
      <c r="AA1" s="55"/>
      <c r="AB1" s="55"/>
      <c r="AC1" s="55"/>
      <c r="AD1" s="55"/>
      <c r="AE1" s="55"/>
      <c r="AF1" s="55"/>
      <c r="AG1" s="55"/>
      <c r="AH1" s="55"/>
      <c r="AI1" s="55"/>
      <c r="AJ1" s="55"/>
    </row>
  </sheetData>
  <mergeCells count="3">
    <mergeCell ref="B1:L1"/>
    <mergeCell ref="N1:X1"/>
    <mergeCell ref="Z1:AJ1"/>
  </mergeCells>
  <phoneticPr fontId="2" type="noConversion"/>
  <pageMargins left="0.25" right="0.25" top="0.75" bottom="0.75" header="0.3" footer="0.3"/>
  <pageSetup scale="3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workbookViewId="0">
      <selection activeCell="G22" sqref="G22"/>
    </sheetView>
  </sheetViews>
  <sheetFormatPr defaultColWidth="9.140625" defaultRowHeight="12.75" x14ac:dyDescent="0.2"/>
  <cols>
    <col min="1" max="1" width="6.28515625" style="1" customWidth="1"/>
    <col min="2" max="2" width="20" style="2" customWidth="1"/>
    <col min="3" max="3" width="12.7109375" style="2" customWidth="1"/>
    <col min="4" max="5" width="14.7109375" style="2" customWidth="1"/>
    <col min="6" max="6" width="22.7109375" style="2" customWidth="1"/>
    <col min="7" max="9" width="15.28515625" style="2" customWidth="1"/>
    <col min="10" max="11" width="15.7109375" style="2" customWidth="1"/>
    <col min="12" max="12" width="18.85546875" style="2" customWidth="1"/>
    <col min="13" max="15" width="15.7109375" customWidth="1"/>
    <col min="16" max="16384" width="9.140625" style="2"/>
  </cols>
  <sheetData>
    <row r="1" spans="1:12" ht="17.45" customHeight="1" thickBot="1" x14ac:dyDescent="0.25"/>
    <row r="2" spans="1:12" ht="13.5" thickTop="1" x14ac:dyDescent="0.2">
      <c r="A2" s="61" t="s">
        <v>0</v>
      </c>
      <c r="B2" s="64" t="s">
        <v>1</v>
      </c>
      <c r="C2" s="8"/>
      <c r="D2" s="56" t="s">
        <v>74</v>
      </c>
      <c r="E2" s="56"/>
      <c r="F2" s="56"/>
      <c r="G2" s="56" t="s">
        <v>75</v>
      </c>
      <c r="H2" s="56"/>
      <c r="I2" s="56"/>
      <c r="J2" s="56" t="s">
        <v>76</v>
      </c>
      <c r="K2" s="56"/>
      <c r="L2" s="56"/>
    </row>
    <row r="3" spans="1:12" x14ac:dyDescent="0.2">
      <c r="A3" s="62"/>
      <c r="B3" s="65"/>
      <c r="C3" s="9" t="s">
        <v>2</v>
      </c>
      <c r="D3" s="57"/>
      <c r="E3" s="57"/>
      <c r="F3" s="57"/>
      <c r="G3" s="57"/>
      <c r="H3" s="57"/>
      <c r="I3" s="57"/>
      <c r="J3" s="57"/>
      <c r="K3" s="57"/>
      <c r="L3" s="57"/>
    </row>
    <row r="4" spans="1:12" ht="13.5" thickBot="1" x14ac:dyDescent="0.25">
      <c r="A4" s="63"/>
      <c r="B4" s="66"/>
      <c r="C4" s="12"/>
      <c r="D4" s="4" t="s">
        <v>3</v>
      </c>
      <c r="E4" s="4" t="s">
        <v>4</v>
      </c>
      <c r="F4" s="4" t="s">
        <v>5</v>
      </c>
      <c r="G4" s="4" t="s">
        <v>3</v>
      </c>
      <c r="H4" s="4" t="s">
        <v>4</v>
      </c>
      <c r="I4" s="4" t="s">
        <v>5</v>
      </c>
      <c r="J4" s="4" t="s">
        <v>3</v>
      </c>
      <c r="K4" s="4" t="s">
        <v>4</v>
      </c>
      <c r="L4" s="4" t="s">
        <v>5</v>
      </c>
    </row>
    <row r="5" spans="1:12" x14ac:dyDescent="0.2">
      <c r="A5" s="3">
        <v>1</v>
      </c>
      <c r="B5" s="14" t="s">
        <v>6</v>
      </c>
      <c r="C5" s="15" t="s">
        <v>43</v>
      </c>
      <c r="D5" s="11">
        <v>9</v>
      </c>
      <c r="E5" s="10">
        <v>5</v>
      </c>
      <c r="F5" s="10">
        <v>4</v>
      </c>
      <c r="G5" s="10">
        <v>0</v>
      </c>
      <c r="H5" s="10">
        <v>0</v>
      </c>
      <c r="I5" s="10">
        <v>0</v>
      </c>
      <c r="J5" s="10">
        <v>9</v>
      </c>
      <c r="K5" s="10">
        <v>5</v>
      </c>
      <c r="L5" s="10">
        <v>4</v>
      </c>
    </row>
    <row r="6" spans="1:12" x14ac:dyDescent="0.2">
      <c r="A6" s="3">
        <v>2</v>
      </c>
      <c r="B6" s="16" t="s">
        <v>7</v>
      </c>
      <c r="C6" s="15" t="s">
        <v>44</v>
      </c>
      <c r="D6" s="11">
        <v>10</v>
      </c>
      <c r="E6" s="10">
        <v>2</v>
      </c>
      <c r="F6" s="10">
        <v>8</v>
      </c>
      <c r="G6" s="10">
        <v>3</v>
      </c>
      <c r="H6" s="10">
        <v>0</v>
      </c>
      <c r="I6" s="10">
        <v>3</v>
      </c>
      <c r="J6" s="10">
        <v>7</v>
      </c>
      <c r="K6" s="10">
        <v>2</v>
      </c>
      <c r="L6" s="10">
        <v>5</v>
      </c>
    </row>
    <row r="7" spans="1:12" x14ac:dyDescent="0.2">
      <c r="A7" s="3">
        <v>3</v>
      </c>
      <c r="B7" s="16" t="s">
        <v>8</v>
      </c>
      <c r="C7" s="15" t="s">
        <v>45</v>
      </c>
      <c r="D7" s="11">
        <v>23</v>
      </c>
      <c r="E7" s="10">
        <v>5</v>
      </c>
      <c r="F7" s="10">
        <v>18</v>
      </c>
      <c r="G7" s="10">
        <v>1</v>
      </c>
      <c r="H7" s="10">
        <v>0</v>
      </c>
      <c r="I7" s="10">
        <v>1</v>
      </c>
      <c r="J7" s="10">
        <v>22</v>
      </c>
      <c r="K7" s="10">
        <v>5</v>
      </c>
      <c r="L7" s="10">
        <v>17</v>
      </c>
    </row>
    <row r="8" spans="1:12" x14ac:dyDescent="0.2">
      <c r="A8" s="3">
        <v>4</v>
      </c>
      <c r="B8" s="16" t="s">
        <v>9</v>
      </c>
      <c r="C8" s="15" t="s">
        <v>46</v>
      </c>
      <c r="D8" s="11">
        <v>42</v>
      </c>
      <c r="E8" s="10">
        <v>11</v>
      </c>
      <c r="F8" s="10">
        <v>31</v>
      </c>
      <c r="G8" s="10">
        <v>1</v>
      </c>
      <c r="H8" s="10">
        <v>0</v>
      </c>
      <c r="I8" s="10">
        <v>1</v>
      </c>
      <c r="J8" s="10">
        <v>41</v>
      </c>
      <c r="K8" s="10">
        <v>11</v>
      </c>
      <c r="L8" s="10">
        <v>30</v>
      </c>
    </row>
    <row r="9" spans="1:12" x14ac:dyDescent="0.2">
      <c r="A9" s="3">
        <v>5</v>
      </c>
      <c r="B9" s="16" t="s">
        <v>10</v>
      </c>
      <c r="C9" s="15" t="s">
        <v>47</v>
      </c>
      <c r="D9" s="11">
        <v>80</v>
      </c>
      <c r="E9" s="10">
        <v>32</v>
      </c>
      <c r="F9" s="10">
        <v>48</v>
      </c>
      <c r="G9" s="10">
        <v>5</v>
      </c>
      <c r="H9" s="10">
        <v>1</v>
      </c>
      <c r="I9" s="10">
        <v>4</v>
      </c>
      <c r="J9" s="10">
        <v>75</v>
      </c>
      <c r="K9" s="10">
        <v>31</v>
      </c>
      <c r="L9" s="10">
        <v>44</v>
      </c>
    </row>
    <row r="10" spans="1:12" x14ac:dyDescent="0.2">
      <c r="A10" s="3">
        <v>6</v>
      </c>
      <c r="B10" s="16" t="s">
        <v>11</v>
      </c>
      <c r="C10" s="15" t="s">
        <v>48</v>
      </c>
      <c r="D10" s="11">
        <v>126</v>
      </c>
      <c r="E10" s="10">
        <v>33</v>
      </c>
      <c r="F10" s="10">
        <v>93</v>
      </c>
      <c r="G10" s="10">
        <v>7</v>
      </c>
      <c r="H10" s="10">
        <v>0</v>
      </c>
      <c r="I10" s="10">
        <v>7</v>
      </c>
      <c r="J10" s="10">
        <v>119</v>
      </c>
      <c r="K10" s="10">
        <v>33</v>
      </c>
      <c r="L10" s="10">
        <v>86</v>
      </c>
    </row>
    <row r="11" spans="1:12" x14ac:dyDescent="0.2">
      <c r="A11" s="3">
        <v>7</v>
      </c>
      <c r="B11" s="16" t="s">
        <v>12</v>
      </c>
      <c r="C11" s="15" t="s">
        <v>49</v>
      </c>
      <c r="D11" s="11">
        <v>157</v>
      </c>
      <c r="E11" s="10">
        <v>56</v>
      </c>
      <c r="F11" s="10">
        <v>101</v>
      </c>
      <c r="G11" s="10">
        <v>17</v>
      </c>
      <c r="H11" s="10">
        <v>1</v>
      </c>
      <c r="I11" s="10">
        <v>16</v>
      </c>
      <c r="J11" s="10">
        <v>140</v>
      </c>
      <c r="K11" s="10">
        <v>55</v>
      </c>
      <c r="L11" s="10">
        <v>85</v>
      </c>
    </row>
    <row r="12" spans="1:12" x14ac:dyDescent="0.2">
      <c r="A12" s="3">
        <v>8</v>
      </c>
      <c r="B12" s="16" t="s">
        <v>13</v>
      </c>
      <c r="C12" s="15" t="s">
        <v>50</v>
      </c>
      <c r="D12" s="11">
        <v>151</v>
      </c>
      <c r="E12" s="10">
        <v>49</v>
      </c>
      <c r="F12" s="10">
        <v>102</v>
      </c>
      <c r="G12" s="10">
        <v>16</v>
      </c>
      <c r="H12" s="10">
        <v>1</v>
      </c>
      <c r="I12" s="10">
        <v>15</v>
      </c>
      <c r="J12" s="10">
        <v>135</v>
      </c>
      <c r="K12" s="10">
        <v>48</v>
      </c>
      <c r="L12" s="10">
        <v>87</v>
      </c>
    </row>
    <row r="13" spans="1:12" x14ac:dyDescent="0.2">
      <c r="A13" s="3">
        <v>9</v>
      </c>
      <c r="B13" s="16" t="s">
        <v>14</v>
      </c>
      <c r="C13" s="15" t="s">
        <v>51</v>
      </c>
      <c r="D13" s="11">
        <v>153</v>
      </c>
      <c r="E13" s="10">
        <v>49</v>
      </c>
      <c r="F13" s="10">
        <v>104</v>
      </c>
      <c r="G13" s="10">
        <v>21</v>
      </c>
      <c r="H13" s="10">
        <v>3</v>
      </c>
      <c r="I13" s="10">
        <v>18</v>
      </c>
      <c r="J13" s="10">
        <v>132</v>
      </c>
      <c r="K13" s="10">
        <v>46</v>
      </c>
      <c r="L13" s="10">
        <v>86</v>
      </c>
    </row>
    <row r="14" spans="1:12" x14ac:dyDescent="0.2">
      <c r="A14" s="3">
        <v>10</v>
      </c>
      <c r="B14" s="16" t="s">
        <v>15</v>
      </c>
      <c r="C14" s="15" t="s">
        <v>52</v>
      </c>
      <c r="D14" s="11">
        <v>151</v>
      </c>
      <c r="E14" s="10">
        <v>33</v>
      </c>
      <c r="F14" s="10">
        <v>118</v>
      </c>
      <c r="G14" s="10">
        <v>28</v>
      </c>
      <c r="H14" s="10">
        <v>3</v>
      </c>
      <c r="I14" s="10">
        <v>25</v>
      </c>
      <c r="J14" s="10">
        <v>123</v>
      </c>
      <c r="K14" s="10">
        <v>30</v>
      </c>
      <c r="L14" s="10">
        <v>93</v>
      </c>
    </row>
    <row r="15" spans="1:12" x14ac:dyDescent="0.2">
      <c r="A15" s="3">
        <v>11</v>
      </c>
      <c r="B15" s="16" t="s">
        <v>16</v>
      </c>
      <c r="C15" s="15" t="s">
        <v>53</v>
      </c>
      <c r="D15" s="11">
        <v>156</v>
      </c>
      <c r="E15" s="10">
        <v>50</v>
      </c>
      <c r="F15" s="10">
        <v>106</v>
      </c>
      <c r="G15" s="10">
        <v>37</v>
      </c>
      <c r="H15" s="10">
        <v>6</v>
      </c>
      <c r="I15" s="10">
        <v>31</v>
      </c>
      <c r="J15" s="10">
        <v>119</v>
      </c>
      <c r="K15" s="10">
        <v>44</v>
      </c>
      <c r="L15" s="10">
        <v>75</v>
      </c>
    </row>
    <row r="16" spans="1:12" x14ac:dyDescent="0.2">
      <c r="A16" s="3">
        <v>12</v>
      </c>
      <c r="B16" s="16" t="s">
        <v>17</v>
      </c>
      <c r="C16" s="15" t="s">
        <v>54</v>
      </c>
      <c r="D16" s="11">
        <v>111</v>
      </c>
      <c r="E16" s="10">
        <v>16</v>
      </c>
      <c r="F16" s="10">
        <v>95</v>
      </c>
      <c r="G16" s="10">
        <v>42</v>
      </c>
      <c r="H16" s="10">
        <v>5</v>
      </c>
      <c r="I16" s="10">
        <v>37</v>
      </c>
      <c r="J16" s="10">
        <v>69</v>
      </c>
      <c r="K16" s="10">
        <v>11</v>
      </c>
      <c r="L16" s="10">
        <v>58</v>
      </c>
    </row>
    <row r="17" spans="1:12" x14ac:dyDescent="0.2">
      <c r="A17" s="3">
        <v>13</v>
      </c>
      <c r="B17" s="16" t="s">
        <v>18</v>
      </c>
      <c r="C17" s="15" t="s">
        <v>55</v>
      </c>
      <c r="D17" s="11">
        <v>76</v>
      </c>
      <c r="E17" s="10">
        <v>7</v>
      </c>
      <c r="F17" s="10">
        <v>69</v>
      </c>
      <c r="G17" s="10">
        <v>37</v>
      </c>
      <c r="H17" s="10">
        <v>0</v>
      </c>
      <c r="I17" s="10">
        <v>37</v>
      </c>
      <c r="J17" s="10">
        <v>39</v>
      </c>
      <c r="K17" s="10">
        <v>7</v>
      </c>
      <c r="L17" s="10">
        <v>32</v>
      </c>
    </row>
    <row r="18" spans="1:12" x14ac:dyDescent="0.2">
      <c r="A18" s="3">
        <v>14</v>
      </c>
      <c r="B18" s="16" t="s">
        <v>19</v>
      </c>
      <c r="C18" s="15" t="s">
        <v>56</v>
      </c>
      <c r="D18" s="11">
        <v>38</v>
      </c>
      <c r="E18" s="10">
        <v>4</v>
      </c>
      <c r="F18" s="10">
        <v>34</v>
      </c>
      <c r="G18" s="10">
        <v>24</v>
      </c>
      <c r="H18" s="10">
        <v>2</v>
      </c>
      <c r="I18" s="10">
        <v>22</v>
      </c>
      <c r="J18" s="10">
        <v>14</v>
      </c>
      <c r="K18" s="10">
        <v>2</v>
      </c>
      <c r="L18" s="10">
        <v>12</v>
      </c>
    </row>
    <row r="19" spans="1:12" x14ac:dyDescent="0.2">
      <c r="A19" s="3">
        <v>15</v>
      </c>
      <c r="B19" s="16" t="s">
        <v>20</v>
      </c>
      <c r="C19" s="15" t="s">
        <v>57</v>
      </c>
      <c r="D19" s="11">
        <v>8</v>
      </c>
      <c r="E19" s="10">
        <v>0</v>
      </c>
      <c r="F19" s="10">
        <v>8</v>
      </c>
      <c r="G19" s="10">
        <v>6</v>
      </c>
      <c r="H19" s="10">
        <v>0</v>
      </c>
      <c r="I19" s="10">
        <v>6</v>
      </c>
      <c r="J19" s="10">
        <v>2</v>
      </c>
      <c r="K19" s="10">
        <v>0</v>
      </c>
      <c r="L19" s="10">
        <v>2</v>
      </c>
    </row>
    <row r="20" spans="1:12" x14ac:dyDescent="0.2">
      <c r="A20" s="3">
        <v>16</v>
      </c>
      <c r="B20" s="16" t="s">
        <v>21</v>
      </c>
      <c r="C20" s="15" t="s">
        <v>58</v>
      </c>
      <c r="D20" s="11">
        <v>1</v>
      </c>
      <c r="E20" s="10">
        <v>0</v>
      </c>
      <c r="F20" s="10">
        <v>1</v>
      </c>
      <c r="G20" s="10">
        <v>1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</row>
    <row r="21" spans="1:12" x14ac:dyDescent="0.2">
      <c r="A21" s="3">
        <v>17</v>
      </c>
      <c r="B21" s="16" t="s">
        <v>22</v>
      </c>
      <c r="C21" s="15" t="s">
        <v>59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">
      <c r="A22" s="3">
        <v>18</v>
      </c>
      <c r="B22" s="16" t="s">
        <v>23</v>
      </c>
      <c r="C22" s="15" t="s">
        <v>60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3">
        <v>19</v>
      </c>
      <c r="B23" s="17" t="s">
        <v>24</v>
      </c>
      <c r="C23" s="15" t="s">
        <v>61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3">
        <v>20</v>
      </c>
      <c r="B24" s="17" t="s">
        <v>25</v>
      </c>
      <c r="C24" s="15" t="s">
        <v>62</v>
      </c>
      <c r="D24" s="11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3">
        <v>21</v>
      </c>
      <c r="B25" s="17" t="s">
        <v>26</v>
      </c>
      <c r="C25" s="15" t="s">
        <v>63</v>
      </c>
      <c r="D25" s="11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3">
        <v>22</v>
      </c>
      <c r="B26" s="17" t="s">
        <v>27</v>
      </c>
      <c r="C26" s="15" t="s">
        <v>64</v>
      </c>
      <c r="D26" s="13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">
      <c r="A27" s="3">
        <v>23</v>
      </c>
      <c r="B27" s="17" t="s">
        <v>28</v>
      </c>
      <c r="C27" s="15" t="s">
        <v>65</v>
      </c>
      <c r="D27" s="13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">
      <c r="A28" s="3">
        <v>24</v>
      </c>
      <c r="B28" s="17" t="s">
        <v>29</v>
      </c>
      <c r="C28" s="15" t="s">
        <v>66</v>
      </c>
      <c r="D28" s="13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customHeight="1" thickBot="1" x14ac:dyDescent="0.25">
      <c r="A29" s="3">
        <v>25</v>
      </c>
      <c r="B29" s="18" t="s">
        <v>30</v>
      </c>
      <c r="C29" s="19" t="s">
        <v>67</v>
      </c>
      <c r="D29" s="13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27.75" customHeight="1" thickTop="1" thickBot="1" x14ac:dyDescent="0.25">
      <c r="A30" s="58" t="s">
        <v>31</v>
      </c>
      <c r="B30" s="59"/>
      <c r="C30" s="60"/>
      <c r="D30" s="5">
        <f t="shared" ref="D30:L30" si="0">SUM(D5:D29)</f>
        <v>1292</v>
      </c>
      <c r="E30" s="6">
        <f t="shared" si="0"/>
        <v>352</v>
      </c>
      <c r="F30" s="6">
        <f t="shared" si="0"/>
        <v>940</v>
      </c>
      <c r="G30" s="6">
        <f t="shared" si="0"/>
        <v>246</v>
      </c>
      <c r="H30" s="6">
        <f t="shared" si="0"/>
        <v>22</v>
      </c>
      <c r="I30" s="6">
        <f t="shared" si="0"/>
        <v>224</v>
      </c>
      <c r="J30" s="6">
        <f t="shared" si="0"/>
        <v>1046</v>
      </c>
      <c r="K30" s="6">
        <f t="shared" si="0"/>
        <v>330</v>
      </c>
      <c r="L30" s="6">
        <f t="shared" si="0"/>
        <v>716</v>
      </c>
    </row>
    <row r="31" spans="1:12" ht="13.5" thickTop="1" x14ac:dyDescent="0.2"/>
  </sheetData>
  <mergeCells count="6">
    <mergeCell ref="J2:L3"/>
    <mergeCell ref="A30:C30"/>
    <mergeCell ref="A2:A4"/>
    <mergeCell ref="B2:B4"/>
    <mergeCell ref="D2:F3"/>
    <mergeCell ref="G2:I3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showGridLines="0" workbookViewId="0">
      <selection activeCell="C4" sqref="C4:C8"/>
    </sheetView>
  </sheetViews>
  <sheetFormatPr defaultColWidth="9.140625" defaultRowHeight="12.75" x14ac:dyDescent="0.2"/>
  <cols>
    <col min="1" max="1" width="6.28515625" style="30" customWidth="1"/>
    <col min="2" max="2" width="15.7109375" style="31" customWidth="1"/>
    <col min="3" max="3" width="7.7109375" style="31" customWidth="1"/>
    <col min="4" max="4" width="15.7109375" style="31" customWidth="1"/>
    <col min="5" max="5" width="7.7109375" style="31" customWidth="1"/>
    <col min="6" max="6" width="15.7109375" style="31" customWidth="1"/>
    <col min="7" max="7" width="7.7109375" style="31" customWidth="1"/>
    <col min="8" max="8" width="15.7109375" style="31" customWidth="1"/>
    <col min="9" max="9" width="7.7109375" style="31" customWidth="1"/>
    <col min="10" max="10" width="15.7109375" style="31" customWidth="1"/>
    <col min="11" max="11" width="7.7109375" style="31" customWidth="1"/>
    <col min="12" max="12" width="15.7109375" style="31" customWidth="1"/>
    <col min="13" max="13" width="7.7109375" style="31" customWidth="1"/>
    <col min="14" max="14" width="15.7109375" style="31" customWidth="1"/>
    <col min="15" max="15" width="7.7109375" style="31" customWidth="1"/>
    <col min="16" max="16" width="15.7109375" style="31" customWidth="1"/>
    <col min="17" max="16384" width="9.140625" style="31"/>
  </cols>
  <sheetData>
    <row r="1" spans="1:13" s="21" customFormat="1" ht="26.25" customHeight="1" x14ac:dyDescent="0.2">
      <c r="A1" s="20"/>
      <c r="B1" s="67" t="s">
        <v>68</v>
      </c>
      <c r="C1" s="67"/>
      <c r="D1" s="67"/>
      <c r="F1" s="67" t="s">
        <v>69</v>
      </c>
      <c r="G1" s="67"/>
      <c r="H1" s="67"/>
      <c r="J1" s="67" t="s">
        <v>70</v>
      </c>
      <c r="K1" s="67"/>
      <c r="L1" s="67"/>
    </row>
    <row r="2" spans="1:13" s="21" customFormat="1" ht="13.5" customHeight="1" thickBot="1" x14ac:dyDescent="0.25">
      <c r="A2" s="32"/>
      <c r="B2" s="33"/>
      <c r="C2" s="23"/>
      <c r="D2" s="34"/>
      <c r="E2" s="34"/>
      <c r="F2" s="33"/>
      <c r="G2" s="23"/>
      <c r="H2" s="34"/>
      <c r="I2" s="34"/>
      <c r="J2" s="33"/>
      <c r="K2" s="23"/>
      <c r="L2" s="34"/>
      <c r="M2" s="34"/>
    </row>
    <row r="3" spans="1:13" s="21" customFormat="1" ht="13.5" customHeight="1" thickBot="1" x14ac:dyDescent="0.25">
      <c r="A3" s="32"/>
      <c r="B3" s="78" t="s">
        <v>32</v>
      </c>
      <c r="C3" s="79"/>
      <c r="D3" s="80"/>
      <c r="E3" s="34"/>
      <c r="F3" s="68" t="s">
        <v>32</v>
      </c>
      <c r="G3" s="69"/>
      <c r="H3" s="70"/>
      <c r="I3" s="34"/>
      <c r="J3" s="74" t="s">
        <v>32</v>
      </c>
      <c r="K3" s="75"/>
      <c r="L3" s="76"/>
      <c r="M3" s="34"/>
    </row>
    <row r="4" spans="1:13" s="21" customFormat="1" ht="13.5" customHeight="1" thickTop="1" x14ac:dyDescent="0.2">
      <c r="A4" s="32"/>
      <c r="B4" s="44" t="s">
        <v>33</v>
      </c>
      <c r="C4" s="36">
        <v>56154.769999999859</v>
      </c>
      <c r="D4" s="37" t="s">
        <v>34</v>
      </c>
      <c r="E4" s="22"/>
      <c r="F4" s="35" t="s">
        <v>33</v>
      </c>
      <c r="G4" s="36">
        <v>26575.030000000006</v>
      </c>
      <c r="H4" s="37" t="s">
        <v>34</v>
      </c>
      <c r="I4" s="22"/>
      <c r="J4" s="46" t="s">
        <v>33</v>
      </c>
      <c r="K4" s="36">
        <v>29579.739999999943</v>
      </c>
      <c r="L4" s="37" t="s">
        <v>34</v>
      </c>
      <c r="M4" s="22"/>
    </row>
    <row r="5" spans="1:13" s="21" customFormat="1" ht="13.5" customHeight="1" x14ac:dyDescent="0.2">
      <c r="A5" s="22"/>
      <c r="B5" s="44"/>
      <c r="C5" s="38"/>
      <c r="D5" s="37"/>
      <c r="E5" s="25"/>
      <c r="F5" s="35"/>
      <c r="G5" s="38"/>
      <c r="H5" s="37"/>
      <c r="I5" s="25"/>
      <c r="J5" s="46"/>
      <c r="K5" s="38"/>
      <c r="L5" s="37"/>
      <c r="M5" s="25"/>
    </row>
    <row r="6" spans="1:13" s="21" customFormat="1" ht="13.5" customHeight="1" x14ac:dyDescent="0.2">
      <c r="A6" s="22"/>
      <c r="B6" s="44" t="s">
        <v>35</v>
      </c>
      <c r="C6" s="39">
        <v>10.024999999999999</v>
      </c>
      <c r="D6" s="37" t="s">
        <v>34</v>
      </c>
      <c r="E6" s="25"/>
      <c r="F6" s="35" t="s">
        <v>35</v>
      </c>
      <c r="G6" s="39">
        <v>50.52</v>
      </c>
      <c r="H6" s="37" t="s">
        <v>34</v>
      </c>
      <c r="I6" s="25"/>
      <c r="J6" s="46" t="s">
        <v>35</v>
      </c>
      <c r="K6" s="39">
        <v>6.98</v>
      </c>
      <c r="L6" s="37" t="s">
        <v>34</v>
      </c>
      <c r="M6" s="25"/>
    </row>
    <row r="7" spans="1:13" s="21" customFormat="1" ht="13.5" customHeight="1" x14ac:dyDescent="0.2">
      <c r="A7" s="22"/>
      <c r="B7" s="44"/>
      <c r="C7" s="38"/>
      <c r="D7" s="37"/>
      <c r="E7" s="25"/>
      <c r="F7" s="35"/>
      <c r="G7" s="38"/>
      <c r="H7" s="37"/>
      <c r="I7" s="25"/>
      <c r="J7" s="46"/>
      <c r="K7" s="38"/>
      <c r="L7" s="37"/>
      <c r="M7" s="25"/>
    </row>
    <row r="8" spans="1:13" s="21" customFormat="1" ht="13.5" customHeight="1" x14ac:dyDescent="0.2">
      <c r="A8" s="22"/>
      <c r="B8" s="44" t="s">
        <v>36</v>
      </c>
      <c r="C8" s="39">
        <v>43.463444272445713</v>
      </c>
      <c r="D8" s="37" t="s">
        <v>34</v>
      </c>
      <c r="E8" s="25"/>
      <c r="F8" s="35" t="s">
        <v>36</v>
      </c>
      <c r="G8" s="39">
        <v>108.02857723577239</v>
      </c>
      <c r="H8" s="37" t="s">
        <v>34</v>
      </c>
      <c r="I8" s="25"/>
      <c r="J8" s="46" t="s">
        <v>36</v>
      </c>
      <c r="K8" s="39">
        <v>28.278910133843159</v>
      </c>
      <c r="L8" s="37" t="s">
        <v>34</v>
      </c>
      <c r="M8" s="25"/>
    </row>
    <row r="9" spans="1:13" s="21" customFormat="1" ht="13.5" customHeight="1" x14ac:dyDescent="0.2">
      <c r="A9" s="22"/>
      <c r="B9" s="44"/>
      <c r="C9" s="38"/>
      <c r="D9" s="37"/>
      <c r="E9" s="25"/>
      <c r="F9" s="35"/>
      <c r="G9" s="38"/>
      <c r="H9" s="37"/>
      <c r="I9" s="25"/>
      <c r="J9" s="46"/>
      <c r="K9" s="38"/>
      <c r="L9" s="37"/>
      <c r="M9" s="25"/>
    </row>
    <row r="10" spans="1:13" s="21" customFormat="1" ht="13.5" customHeight="1" thickBot="1" x14ac:dyDescent="0.25">
      <c r="A10" s="22"/>
      <c r="B10" s="45" t="s">
        <v>38</v>
      </c>
      <c r="C10" s="41">
        <v>0.12736994559856657</v>
      </c>
      <c r="D10" s="42" t="s">
        <v>37</v>
      </c>
      <c r="E10" s="25"/>
      <c r="F10" s="40" t="s">
        <v>42</v>
      </c>
      <c r="G10" s="41">
        <v>0.22010962922713539</v>
      </c>
      <c r="H10" s="42" t="s">
        <v>37</v>
      </c>
      <c r="I10" s="25"/>
      <c r="J10" s="47" t="s">
        <v>39</v>
      </c>
      <c r="K10" s="41">
        <v>0.19934218488735911</v>
      </c>
      <c r="L10" s="42" t="s">
        <v>37</v>
      </c>
      <c r="M10" s="25"/>
    </row>
    <row r="11" spans="1:13" s="21" customFormat="1" ht="13.5" customHeight="1" x14ac:dyDescent="0.2">
      <c r="A11" s="22"/>
      <c r="B11" s="48"/>
      <c r="C11" s="49"/>
      <c r="D11" s="48"/>
      <c r="E11" s="25"/>
      <c r="F11" s="48"/>
      <c r="G11" s="49"/>
      <c r="H11" s="48"/>
      <c r="I11" s="25"/>
      <c r="J11" s="48"/>
      <c r="K11" s="49"/>
      <c r="L11" s="48"/>
      <c r="M11" s="25"/>
    </row>
    <row r="12" spans="1:13" s="21" customFormat="1" ht="13.5" customHeight="1" x14ac:dyDescent="0.2">
      <c r="A12" s="22"/>
      <c r="B12" s="48"/>
      <c r="C12" s="49"/>
      <c r="D12" s="48"/>
      <c r="E12" s="25"/>
      <c r="F12" s="48"/>
      <c r="G12" s="49"/>
      <c r="H12" s="48"/>
      <c r="I12" s="25"/>
      <c r="J12" s="48"/>
      <c r="K12" s="49"/>
      <c r="L12" s="48"/>
      <c r="M12" s="25"/>
    </row>
    <row r="13" spans="1:13" s="21" customFormat="1" ht="13.5" customHeight="1" x14ac:dyDescent="0.2">
      <c r="A13" s="22"/>
      <c r="B13"/>
      <c r="C13"/>
      <c r="D13"/>
      <c r="E13" s="25"/>
      <c r="F13"/>
      <c r="G13"/>
      <c r="H13"/>
      <c r="I13" s="25"/>
      <c r="J13"/>
      <c r="K13"/>
      <c r="L13"/>
      <c r="M13" s="25"/>
    </row>
    <row r="14" spans="1:13" s="21" customFormat="1" ht="13.5" customHeight="1" thickBot="1" x14ac:dyDescent="0.25">
      <c r="A14" s="22"/>
      <c r="B14"/>
      <c r="C14"/>
      <c r="D14"/>
      <c r="E14" s="25"/>
      <c r="F14"/>
      <c r="G14"/>
      <c r="H14"/>
      <c r="I14" s="25"/>
      <c r="J14"/>
      <c r="K14"/>
      <c r="L14"/>
      <c r="M14" s="25"/>
    </row>
    <row r="15" spans="1:13" s="21" customFormat="1" ht="13.5" customHeight="1" thickBot="1" x14ac:dyDescent="0.25">
      <c r="A15" s="22"/>
      <c r="B15" s="81" t="s">
        <v>40</v>
      </c>
      <c r="C15" s="82"/>
      <c r="D15" s="83"/>
      <c r="E15" s="25"/>
      <c r="F15" s="71" t="s">
        <v>40</v>
      </c>
      <c r="G15" s="72"/>
      <c r="H15" s="73"/>
      <c r="I15" s="25"/>
      <c r="J15" s="87" t="s">
        <v>40</v>
      </c>
      <c r="K15" s="88"/>
      <c r="L15" s="89"/>
      <c r="M15" s="25"/>
    </row>
    <row r="16" spans="1:13" s="21" customFormat="1" ht="13.5" customHeight="1" thickTop="1" x14ac:dyDescent="0.2">
      <c r="A16" s="22"/>
      <c r="B16" s="44" t="s">
        <v>33</v>
      </c>
      <c r="C16" s="36">
        <v>7624.6500000000069</v>
      </c>
      <c r="D16" s="37" t="s">
        <v>34</v>
      </c>
      <c r="E16" s="25"/>
      <c r="F16" s="35" t="s">
        <v>33</v>
      </c>
      <c r="G16" s="36">
        <v>1434.4199999999998</v>
      </c>
      <c r="H16" s="37" t="s">
        <v>34</v>
      </c>
      <c r="I16" s="25"/>
      <c r="J16" s="46" t="s">
        <v>33</v>
      </c>
      <c r="K16" s="36">
        <v>6190.2300000000068</v>
      </c>
      <c r="L16" s="37" t="s">
        <v>34</v>
      </c>
      <c r="M16" s="25"/>
    </row>
    <row r="17" spans="1:13" s="21" customFormat="1" ht="13.5" customHeight="1" x14ac:dyDescent="0.2">
      <c r="A17" s="22"/>
      <c r="B17" s="44"/>
      <c r="C17" s="38"/>
      <c r="D17" s="37"/>
      <c r="E17" s="25"/>
      <c r="F17" s="35"/>
      <c r="G17" s="38"/>
      <c r="H17" s="37"/>
      <c r="I17" s="25"/>
      <c r="J17" s="46"/>
      <c r="K17" s="38"/>
      <c r="L17" s="37"/>
      <c r="M17" s="25"/>
    </row>
    <row r="18" spans="1:13" s="21" customFormat="1" ht="13.5" customHeight="1" x14ac:dyDescent="0.2">
      <c r="A18" s="22"/>
      <c r="B18" s="44" t="s">
        <v>35</v>
      </c>
      <c r="C18" s="39">
        <v>6.52</v>
      </c>
      <c r="D18" s="37" t="s">
        <v>34</v>
      </c>
      <c r="E18" s="25"/>
      <c r="F18" s="35" t="s">
        <v>35</v>
      </c>
      <c r="G18" s="39">
        <v>41.43</v>
      </c>
      <c r="H18" s="37" t="s">
        <v>34</v>
      </c>
      <c r="I18" s="25"/>
      <c r="J18" s="46" t="s">
        <v>35</v>
      </c>
      <c r="K18" s="39">
        <v>5.5</v>
      </c>
      <c r="L18" s="37" t="s">
        <v>34</v>
      </c>
      <c r="M18" s="25"/>
    </row>
    <row r="19" spans="1:13" s="21" customFormat="1" ht="13.5" customHeight="1" x14ac:dyDescent="0.2">
      <c r="A19" s="22"/>
      <c r="B19" s="44"/>
      <c r="C19" s="38"/>
      <c r="D19" s="37"/>
      <c r="E19" s="25"/>
      <c r="F19" s="35"/>
      <c r="G19" s="38"/>
      <c r="H19" s="37"/>
      <c r="I19" s="25"/>
      <c r="J19" s="46"/>
      <c r="K19" s="38"/>
      <c r="L19" s="37"/>
      <c r="M19" s="25"/>
    </row>
    <row r="20" spans="1:13" s="21" customFormat="1" ht="13.5" customHeight="1" thickBot="1" x14ac:dyDescent="0.25">
      <c r="A20" s="22"/>
      <c r="B20" s="45" t="s">
        <v>36</v>
      </c>
      <c r="C20" s="43">
        <v>21.660937500000021</v>
      </c>
      <c r="D20" s="42" t="s">
        <v>34</v>
      </c>
      <c r="E20" s="25"/>
      <c r="F20" s="40" t="s">
        <v>36</v>
      </c>
      <c r="G20" s="43">
        <v>65.200909090909079</v>
      </c>
      <c r="H20" s="42" t="s">
        <v>34</v>
      </c>
      <c r="I20" s="25"/>
      <c r="J20" s="47" t="s">
        <v>36</v>
      </c>
      <c r="K20" s="43">
        <v>18.758272727272747</v>
      </c>
      <c r="L20" s="42" t="s">
        <v>34</v>
      </c>
      <c r="M20" s="25"/>
    </row>
    <row r="21" spans="1:13" s="21" customFormat="1" ht="13.5" customHeight="1" x14ac:dyDescent="0.2">
      <c r="A21" s="22"/>
      <c r="B21" s="48"/>
      <c r="C21" s="50"/>
      <c r="D21" s="48"/>
      <c r="E21" s="25"/>
      <c r="F21" s="48"/>
      <c r="G21" s="50"/>
      <c r="H21" s="48"/>
      <c r="I21" s="25"/>
      <c r="J21" s="48"/>
      <c r="K21" s="50"/>
      <c r="L21" s="48"/>
      <c r="M21" s="25"/>
    </row>
    <row r="22" spans="1:13" s="21" customFormat="1" ht="13.5" customHeight="1" x14ac:dyDescent="0.2">
      <c r="A22" s="22"/>
      <c r="B22" s="48"/>
      <c r="C22" s="50"/>
      <c r="D22" s="48"/>
      <c r="E22" s="25"/>
      <c r="F22" s="48"/>
      <c r="G22" s="50"/>
      <c r="H22" s="48"/>
      <c r="I22" s="25"/>
      <c r="J22" s="48"/>
      <c r="K22" s="50"/>
      <c r="L22" s="48"/>
      <c r="M22" s="25"/>
    </row>
    <row r="23" spans="1:13" s="21" customFormat="1" ht="13.5" customHeight="1" x14ac:dyDescent="0.2">
      <c r="A23" s="22"/>
      <c r="B23"/>
      <c r="C23"/>
      <c r="D23"/>
      <c r="E23" s="25"/>
      <c r="F23"/>
      <c r="G23"/>
      <c r="H23"/>
      <c r="I23" s="25"/>
      <c r="J23"/>
      <c r="K23"/>
      <c r="L23"/>
      <c r="M23" s="25"/>
    </row>
    <row r="24" spans="1:13" s="21" customFormat="1" ht="13.5" customHeight="1" thickBot="1" x14ac:dyDescent="0.25">
      <c r="A24" s="22"/>
      <c r="B24"/>
      <c r="C24"/>
      <c r="D24"/>
      <c r="E24" s="25"/>
      <c r="F24"/>
      <c r="G24"/>
      <c r="H24"/>
      <c r="I24" s="25"/>
      <c r="J24"/>
      <c r="K24"/>
      <c r="L24"/>
      <c r="M24" s="25"/>
    </row>
    <row r="25" spans="1:13" s="21" customFormat="1" ht="13.5" customHeight="1" thickBot="1" x14ac:dyDescent="0.25">
      <c r="A25" s="22"/>
      <c r="B25" s="84" t="s">
        <v>41</v>
      </c>
      <c r="C25" s="85"/>
      <c r="D25" s="86"/>
      <c r="E25" s="25"/>
      <c r="F25" s="68" t="s">
        <v>41</v>
      </c>
      <c r="G25" s="69"/>
      <c r="H25" s="70"/>
      <c r="I25" s="25"/>
      <c r="J25" s="74" t="s">
        <v>41</v>
      </c>
      <c r="K25" s="75"/>
      <c r="L25" s="76"/>
      <c r="M25" s="25"/>
    </row>
    <row r="26" spans="1:13" s="21" customFormat="1" ht="13.5" customHeight="1" thickTop="1" x14ac:dyDescent="0.2">
      <c r="A26" s="22"/>
      <c r="B26" s="44" t="s">
        <v>33</v>
      </c>
      <c r="C26" s="36">
        <v>48530.119999999981</v>
      </c>
      <c r="D26" s="37" t="s">
        <v>34</v>
      </c>
      <c r="E26" s="25"/>
      <c r="F26" s="35" t="s">
        <v>33</v>
      </c>
      <c r="G26" s="36">
        <v>25140.61</v>
      </c>
      <c r="H26" s="37" t="s">
        <v>34</v>
      </c>
      <c r="I26" s="25"/>
      <c r="J26" s="46" t="s">
        <v>33</v>
      </c>
      <c r="K26" s="51" t="e">
        <f>+#REF!</f>
        <v>#REF!</v>
      </c>
      <c r="L26" s="37" t="s">
        <v>34</v>
      </c>
      <c r="M26" s="25"/>
    </row>
    <row r="27" spans="1:13" s="21" customFormat="1" ht="13.5" customHeight="1" x14ac:dyDescent="0.2">
      <c r="A27" s="22"/>
      <c r="B27" s="44"/>
      <c r="C27" s="38"/>
      <c r="D27" s="37"/>
      <c r="E27" s="25"/>
      <c r="F27" s="35"/>
      <c r="G27" s="38"/>
      <c r="H27" s="37"/>
      <c r="I27" s="25"/>
      <c r="J27" s="46"/>
      <c r="K27" s="52"/>
      <c r="L27" s="37"/>
      <c r="M27" s="25"/>
    </row>
    <row r="28" spans="1:13" s="21" customFormat="1" ht="13.5" customHeight="1" x14ac:dyDescent="0.2">
      <c r="A28" s="22"/>
      <c r="B28" s="44" t="s">
        <v>35</v>
      </c>
      <c r="C28" s="39">
        <v>13.035</v>
      </c>
      <c r="D28" s="37" t="s">
        <v>34</v>
      </c>
      <c r="E28" s="25"/>
      <c r="F28" s="35" t="s">
        <v>35</v>
      </c>
      <c r="G28" s="39">
        <v>52.01</v>
      </c>
      <c r="H28" s="37" t="s">
        <v>34</v>
      </c>
      <c r="I28" s="25"/>
      <c r="J28" s="46" t="s">
        <v>35</v>
      </c>
      <c r="K28" s="53" t="e">
        <f>MEDIAN(#REF!)</f>
        <v>#REF!</v>
      </c>
      <c r="L28" s="37" t="s">
        <v>34</v>
      </c>
      <c r="M28" s="25"/>
    </row>
    <row r="29" spans="1:13" s="21" customFormat="1" ht="13.5" customHeight="1" x14ac:dyDescent="0.2">
      <c r="A29" s="22"/>
      <c r="B29" s="44"/>
      <c r="C29" s="38"/>
      <c r="D29" s="37"/>
      <c r="E29" s="25"/>
      <c r="F29" s="35"/>
      <c r="G29" s="38"/>
      <c r="H29" s="37"/>
      <c r="I29" s="25"/>
      <c r="J29" s="46"/>
      <c r="K29" s="52"/>
      <c r="L29" s="37"/>
      <c r="M29" s="25"/>
    </row>
    <row r="30" spans="1:13" s="21" customFormat="1" ht="13.5" customHeight="1" thickBot="1" x14ac:dyDescent="0.25">
      <c r="A30" s="22"/>
      <c r="B30" s="45" t="s">
        <v>36</v>
      </c>
      <c r="C30" s="43">
        <v>51.627787234042536</v>
      </c>
      <c r="D30" s="42" t="s">
        <v>34</v>
      </c>
      <c r="E30" s="27"/>
      <c r="F30" s="40" t="s">
        <v>36</v>
      </c>
      <c r="G30" s="43">
        <v>112.23486607142857</v>
      </c>
      <c r="H30" s="42" t="s">
        <v>34</v>
      </c>
      <c r="I30" s="27"/>
      <c r="J30" s="47" t="s">
        <v>36</v>
      </c>
      <c r="K30" s="54" t="e">
        <f>AVERAGE(#REF!)</f>
        <v>#REF!</v>
      </c>
      <c r="L30" s="42" t="s">
        <v>34</v>
      </c>
      <c r="M30" s="27"/>
    </row>
    <row r="31" spans="1:13" s="21" customFormat="1" ht="13.5" customHeight="1" x14ac:dyDescent="0.2">
      <c r="A31" s="22"/>
      <c r="B31" s="26"/>
      <c r="C31" s="24"/>
      <c r="D31" s="27"/>
      <c r="E31" s="27"/>
      <c r="F31" s="26"/>
      <c r="G31" s="24"/>
      <c r="H31" s="27"/>
      <c r="I31" s="27"/>
      <c r="J31" s="26"/>
      <c r="K31" s="24"/>
      <c r="L31" s="27"/>
      <c r="M31" s="27"/>
    </row>
    <row r="32" spans="1:13" s="21" customFormat="1" ht="13.5" customHeight="1" x14ac:dyDescent="0.2">
      <c r="A32" s="22"/>
      <c r="B32" s="26"/>
      <c r="C32" s="24"/>
      <c r="D32" s="27"/>
      <c r="E32" s="27"/>
      <c r="F32" s="26"/>
      <c r="G32" s="24"/>
      <c r="H32" s="27"/>
      <c r="I32" s="27"/>
      <c r="J32" s="26"/>
      <c r="K32" s="24"/>
      <c r="L32" s="27"/>
      <c r="M32" s="27"/>
    </row>
    <row r="33" spans="1:16" s="21" customFormat="1" ht="13.5" customHeight="1" x14ac:dyDescent="0.2">
      <c r="A33" s="22"/>
      <c r="B33" s="26"/>
      <c r="C33" s="24"/>
      <c r="D33" s="27"/>
      <c r="E33" s="27"/>
      <c r="F33" s="26"/>
      <c r="G33" s="24"/>
      <c r="H33" s="27"/>
      <c r="I33" s="27"/>
      <c r="J33" s="26"/>
      <c r="K33" s="24"/>
      <c r="L33" s="27"/>
      <c r="M33" s="27"/>
    </row>
    <row r="34" spans="1:16" s="21" customFormat="1" ht="13.5" customHeight="1" x14ac:dyDescent="0.2">
      <c r="A34" s="77"/>
      <c r="B34" s="77"/>
      <c r="C34" s="77"/>
      <c r="D34" s="28"/>
      <c r="E34" s="29"/>
      <c r="F34" s="29"/>
      <c r="G34" s="29"/>
      <c r="H34" s="28"/>
      <c r="I34" s="29"/>
      <c r="J34" s="29"/>
      <c r="K34" s="29"/>
      <c r="L34" s="28"/>
      <c r="M34" s="29"/>
      <c r="N34" s="29"/>
      <c r="O34" s="29"/>
      <c r="P34" s="28"/>
    </row>
    <row r="35" spans="1:16" s="21" customFormat="1" x14ac:dyDescent="0.2">
      <c r="A35" s="20"/>
    </row>
    <row r="36" spans="1:16" s="21" customFormat="1" x14ac:dyDescent="0.2">
      <c r="A36" s="20"/>
    </row>
    <row r="37" spans="1:16" s="21" customFormat="1" x14ac:dyDescent="0.2">
      <c r="A37" s="20"/>
    </row>
    <row r="38" spans="1:16" s="21" customFormat="1" x14ac:dyDescent="0.2">
      <c r="A38" s="20"/>
    </row>
    <row r="39" spans="1:16" s="21" customFormat="1" x14ac:dyDescent="0.2">
      <c r="A39" s="20"/>
    </row>
    <row r="40" spans="1:16" s="21" customFormat="1" x14ac:dyDescent="0.2">
      <c r="A40" s="20"/>
    </row>
    <row r="41" spans="1:16" s="21" customFormat="1" x14ac:dyDescent="0.2">
      <c r="A41" s="20"/>
    </row>
    <row r="42" spans="1:16" s="21" customFormat="1" x14ac:dyDescent="0.2">
      <c r="A42" s="20"/>
    </row>
    <row r="43" spans="1:16" s="21" customFormat="1" x14ac:dyDescent="0.2">
      <c r="A43" s="20"/>
    </row>
  </sheetData>
  <mergeCells count="13">
    <mergeCell ref="F25:H25"/>
    <mergeCell ref="J25:L25"/>
    <mergeCell ref="A34:C34"/>
    <mergeCell ref="B3:D3"/>
    <mergeCell ref="B15:D15"/>
    <mergeCell ref="B25:D25"/>
    <mergeCell ref="J3:L3"/>
    <mergeCell ref="J15:L15"/>
    <mergeCell ref="B1:D1"/>
    <mergeCell ref="F1:H1"/>
    <mergeCell ref="J1:L1"/>
    <mergeCell ref="F3:H3"/>
    <mergeCell ref="F15:H15"/>
  </mergeCells>
  <phoneticPr fontId="2" type="noConversion"/>
  <pageMargins left="0.75" right="0.75" top="1" bottom="1" header="0.5" footer="0.5"/>
  <pageSetup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Figs 4-6 Plots</vt:lpstr>
      <vt:lpstr>Figs 4-6 Data</vt:lpstr>
      <vt:lpstr>Figs 4-6 Legends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Generic User</cp:lastModifiedBy>
  <cp:lastPrinted>2014-05-20T14:46:49Z</cp:lastPrinted>
  <dcterms:created xsi:type="dcterms:W3CDTF">2000-02-07T20:44:45Z</dcterms:created>
  <dcterms:modified xsi:type="dcterms:W3CDTF">2014-07-11T15:39:01Z</dcterms:modified>
</cp:coreProperties>
</file>